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46654\Desktop\博1\Scientific reports\raw data\"/>
    </mc:Choice>
  </mc:AlternateContent>
  <xr:revisionPtr revIDLastSave="0" documentId="13_ncr:1_{69DF9A30-104D-4E19-A405-D8FC8391A72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izunashi" sheetId="1" r:id="rId1"/>
    <sheet name="Oka" sheetId="2" r:id="rId2"/>
    <sheet name="Tagami" sheetId="3" r:id="rId3"/>
  </sheets>
  <definedNames>
    <definedName name="_xlnm._FilterDatabase" localSheetId="0" hidden="1">Mizunashi!$A$1:$R$29</definedName>
    <definedName name="_xlnm._FilterDatabase" localSheetId="1" hidden="1">Oka!$A$1:$P$36</definedName>
    <definedName name="_xlnm._FilterDatabase" localSheetId="2" hidden="1">Tagami!$A$1:$O$48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2" l="1"/>
  <c r="L2" i="2"/>
  <c r="E15" i="2"/>
  <c r="E12" i="2"/>
  <c r="D33" i="2"/>
  <c r="G33" i="2"/>
  <c r="I32" i="2"/>
  <c r="I33" i="2"/>
  <c r="F43" i="3" l="1"/>
  <c r="I23" i="3"/>
  <c r="F48" i="3"/>
  <c r="C18" i="3"/>
  <c r="H35" i="3"/>
  <c r="L7" i="3"/>
  <c r="F14" i="2" l="1"/>
  <c r="J11" i="2"/>
  <c r="J33" i="2"/>
  <c r="F33" i="2"/>
  <c r="C33" i="2"/>
  <c r="J31" i="2"/>
</calcChain>
</file>

<file path=xl/sharedStrings.xml><?xml version="1.0" encoding="utf-8"?>
<sst xmlns="http://schemas.openxmlformats.org/spreadsheetml/2006/main" count="626" uniqueCount="278">
  <si>
    <t>22-5-Oka-e1-c1</t>
  </si>
  <si>
    <t>22-9-Oka-e1-c1</t>
  </si>
  <si>
    <t>22-5-O-e1-c2</t>
  </si>
  <si>
    <t>22-5-O-e2-c1</t>
  </si>
  <si>
    <t>22-9-O-e1-c2</t>
  </si>
  <si>
    <t>23-6-O-e1-c2</t>
  </si>
  <si>
    <t>23-6-O-e2-c1</t>
  </si>
  <si>
    <t>23-6-O-e2-c2</t>
  </si>
  <si>
    <t>24-8-O-water</t>
  </si>
  <si>
    <r>
      <rPr>
        <sz val="8"/>
        <color theme="1"/>
        <rFont val="等线"/>
        <family val="2"/>
      </rPr>
      <t>目</t>
    </r>
    <r>
      <rPr>
        <sz val="8"/>
        <color theme="1"/>
        <rFont val="Times New Roman"/>
        <family val="1"/>
      </rPr>
      <t>(85~89.99)</t>
    </r>
  </si>
  <si>
    <r>
      <rPr>
        <sz val="8"/>
        <color theme="1"/>
        <rFont val="等线"/>
        <family val="2"/>
      </rPr>
      <t>科</t>
    </r>
    <r>
      <rPr>
        <sz val="8"/>
        <color theme="1"/>
        <rFont val="Times New Roman"/>
        <family val="1"/>
      </rPr>
      <t>(89~94.99)</t>
    </r>
  </si>
  <si>
    <r>
      <rPr>
        <sz val="8"/>
        <color theme="1"/>
        <rFont val="等线"/>
        <family val="2"/>
      </rPr>
      <t>属</t>
    </r>
    <r>
      <rPr>
        <sz val="8"/>
        <color theme="1"/>
        <rFont val="Times New Roman"/>
        <family val="1"/>
      </rPr>
      <t>(95~97.99)</t>
    </r>
  </si>
  <si>
    <t>Bos taurus</t>
  </si>
  <si>
    <t>Cetartiodactyla</t>
  </si>
  <si>
    <t>Bovidae</t>
  </si>
  <si>
    <t>Bos</t>
  </si>
  <si>
    <t>Homo sapiens/Mus musculus</t>
  </si>
  <si>
    <t>-</t>
    <phoneticPr fontId="2" type="noConversion"/>
  </si>
  <si>
    <t>Homo/Mus</t>
  </si>
  <si>
    <t>Homo sapiens</t>
  </si>
  <si>
    <t>Primate</t>
  </si>
  <si>
    <t>Hominidae</t>
  </si>
  <si>
    <t>Homo</t>
  </si>
  <si>
    <t>Lepus sinensis formosus/Lepus brachyurus</t>
  </si>
  <si>
    <t>Lagomorpha</t>
  </si>
  <si>
    <t>Leporidae</t>
    <phoneticPr fontId="2" type="noConversion"/>
  </si>
  <si>
    <t>Lepus</t>
    <phoneticPr fontId="2" type="noConversion"/>
  </si>
  <si>
    <t>Sus scrofa</t>
  </si>
  <si>
    <t>Suidae</t>
    <phoneticPr fontId="2" type="noConversion"/>
  </si>
  <si>
    <t>Sus</t>
    <phoneticPr fontId="2" type="noConversion"/>
  </si>
  <si>
    <t>Urotrichus talpoides</t>
  </si>
  <si>
    <t>Eulipotyphla</t>
    <phoneticPr fontId="2" type="noConversion"/>
  </si>
  <si>
    <t>Talpidae</t>
    <phoneticPr fontId="2" type="noConversion"/>
  </si>
  <si>
    <t>Urotrichus</t>
    <phoneticPr fontId="2" type="noConversion"/>
  </si>
  <si>
    <t> Sus scrofa</t>
  </si>
  <si>
    <t>Mammalia</t>
  </si>
  <si>
    <t>Cetartiodactyla</t>
    <phoneticPr fontId="2" type="noConversion"/>
  </si>
  <si>
    <t>Mogera wogura</t>
  </si>
  <si>
    <t>Mogera</t>
    <phoneticPr fontId="2" type="noConversion"/>
  </si>
  <si>
    <t>Anas acuta/Anas platyrhynchos/Spatula clypeata/Histrionicus histrionicus/ Anas crecca/Anas poecilorhyncha/Anas diazi/Spatula hottentota/Anas cyanoptera/Anas rubripes/Mareca falcata/Anas zonorhyncha/Tadorna tadorna</t>
  </si>
  <si>
    <t>Aves</t>
  </si>
  <si>
    <t>Anseriformes</t>
    <phoneticPr fontId="2" type="noConversion"/>
  </si>
  <si>
    <t>Anatidae</t>
    <phoneticPr fontId="2" type="noConversion"/>
  </si>
  <si>
    <t>Gallus gallus</t>
  </si>
  <si>
    <t>Galliformes</t>
    <phoneticPr fontId="2" type="noConversion"/>
  </si>
  <si>
    <t>Phasianidae</t>
    <phoneticPr fontId="2" type="noConversion"/>
  </si>
  <si>
    <t>Gallus</t>
    <phoneticPr fontId="2" type="noConversion"/>
  </si>
  <si>
    <t>Pica hudsonia/Corvus splendens/Corvus corax/Pica nuttalli/Corvus cryptoleucus/Urocissa caerulea/Corvus ruficollis/Corvus cornix /Corvus pectoralis/Pica pica/Dendrocitta formosae/Corvus kubaryi/Pica serica</t>
  </si>
  <si>
    <t>Passeriformes</t>
  </si>
  <si>
    <t>Corvidae</t>
  </si>
  <si>
    <t>Dryophytes japonicus</t>
  </si>
  <si>
    <t>Amphibia</t>
  </si>
  <si>
    <t>Anura</t>
  </si>
  <si>
    <t>Hylidae</t>
    <phoneticPr fontId="2" type="noConversion"/>
  </si>
  <si>
    <t>Dryophytes</t>
    <phoneticPr fontId="2" type="noConversion"/>
  </si>
  <si>
    <t>Fejervarya kawamurai</t>
  </si>
  <si>
    <t>Dicroglossidae</t>
    <phoneticPr fontId="2" type="noConversion"/>
  </si>
  <si>
    <t>Fejervarya</t>
    <phoneticPr fontId="2" type="noConversion"/>
  </si>
  <si>
    <t>Glandirana rugosa/Glandirana emeljanovi</t>
  </si>
  <si>
    <t>Ranidae</t>
  </si>
  <si>
    <t>Glandirana</t>
    <phoneticPr fontId="2" type="noConversion"/>
  </si>
  <si>
    <t>Rana</t>
    <phoneticPr fontId="2" type="noConversion"/>
  </si>
  <si>
    <t>Lithobates catesbeianus/Lithobates clamitans/Lithobates okaloosae/Limnonectes khasianus</t>
  </si>
  <si>
    <t>Lithobates</t>
    <phoneticPr fontId="2" type="noConversion"/>
  </si>
  <si>
    <t>Rana omeimontis/Rana japonica  /Rana dabieshanensis</t>
  </si>
  <si>
    <t>Zhangixalus schlegelii</t>
  </si>
  <si>
    <t>Rhacophoridae</t>
    <phoneticPr fontId="2" type="noConversion"/>
  </si>
  <si>
    <t>Zhangixalus</t>
    <phoneticPr fontId="2" type="noConversion"/>
  </si>
  <si>
    <t>Anguilla japonica/Anguilla megastoma</t>
  </si>
  <si>
    <t>Actinopterygii</t>
  </si>
  <si>
    <t>Anguilliformes</t>
    <phoneticPr fontId="2" type="noConversion"/>
  </si>
  <si>
    <t>Anguillidae</t>
    <phoneticPr fontId="2" type="noConversion"/>
  </si>
  <si>
    <t>Anguilla</t>
    <phoneticPr fontId="2" type="noConversion"/>
  </si>
  <si>
    <t>Carassius auratus/Carassius gibelio/Carassius cuvieri/Carassius carassius/Carassius buergeri grandoculis/Cyprinus carpio/Carassius langsdorfii</t>
  </si>
  <si>
    <t>Cypriniformes</t>
  </si>
  <si>
    <t>Cyprinidae</t>
  </si>
  <si>
    <t>Cyprinus carpio/Cyprinus rubrofuscus/Cyprinus carpio nudus/Cyprinus carpio carpio/Cyprinus acutidorsalis/Pseudorasbora parva/Cyprinus multitaeniatus</t>
  </si>
  <si>
    <t>Cyprinus</t>
    <phoneticPr fontId="2" type="noConversion"/>
  </si>
  <si>
    <t>Etrumeus sadina</t>
  </si>
  <si>
    <t>Clupeiformes</t>
    <phoneticPr fontId="2" type="noConversion"/>
  </si>
  <si>
    <t>Dussumieriidae</t>
    <phoneticPr fontId="2" type="noConversion"/>
  </si>
  <si>
    <t>Etrumeus</t>
    <phoneticPr fontId="2" type="noConversion"/>
  </si>
  <si>
    <t>Gymnogobius petschiliensis/Gymnogobius urotaenia/Gymnogobius isaza </t>
  </si>
  <si>
    <t>Perciformes</t>
  </si>
  <si>
    <t>Gobiidae</t>
  </si>
  <si>
    <t>Gymnogobius</t>
    <phoneticPr fontId="2" type="noConversion"/>
  </si>
  <si>
    <t>Misgurnus anguillicaudatus</t>
  </si>
  <si>
    <t>Cobitidae</t>
    <phoneticPr fontId="2" type="noConversion"/>
  </si>
  <si>
    <t>Misgurnus</t>
    <phoneticPr fontId="2" type="noConversion"/>
  </si>
  <si>
    <t>Misgurnus anguillicaudatus/Misgurnus dabryanus</t>
  </si>
  <si>
    <t>Nipponocypris temminckii/Opsariichthys acanthogenys/Nipponocypris koreanus/Hemibarbus barbus/Squalidus gracilis gracilis/Hemigrammocypris rasborella/Opsariichthys platypus/Psilorhynchus homaloptera/Opsariichthys uncirostris</t>
  </si>
  <si>
    <t>Odontobutis obscura</t>
  </si>
  <si>
    <t>Odontobutidae</t>
    <phoneticPr fontId="2" type="noConversion"/>
  </si>
  <si>
    <t>Odontobutis</t>
    <phoneticPr fontId="2" type="noConversion"/>
  </si>
  <si>
    <t>Pseudogobio esocinus/Pseudogobio vaillanti/Gobio cynocephalus</t>
  </si>
  <si>
    <t>Rhinogobius brunneus/Rhinogobius flumineus /Rhinogobius nagoyae/Rhinogobius fluviatilis/Rhinogobius giurinus/Rhinogobius tynoi/Rhinogobius mizunoi/Rhinogobius yaima/Rhinogobius yonezawai/学名未定/Rhinogobius sp.OM/Rhinogobius sp. OR/Rhinogobius sp. MO/Rhinogobius sp. BB/Rhinogobius sp. KZ</t>
  </si>
  <si>
    <t>Rhinogobius</t>
    <phoneticPr fontId="2" type="noConversion"/>
  </si>
  <si>
    <t>Rhinogobius brunneus</t>
  </si>
  <si>
    <t>Rhynchocypris oxycephalus jouyi</t>
  </si>
  <si>
    <t>Rhynchocypris</t>
    <phoneticPr fontId="2" type="noConversion"/>
  </si>
  <si>
    <t>Scomberomorus niphonius</t>
  </si>
  <si>
    <t>Scombriformes</t>
  </si>
  <si>
    <t>Scombridae</t>
  </si>
  <si>
    <t>Scomberomorus</t>
    <phoneticPr fontId="2" type="noConversion"/>
  </si>
  <si>
    <t>Sicyopterus pugnans/Sicyopterus japonicus/Lentipes armatus</t>
  </si>
  <si>
    <t>Silurus asotus/Silurus soldatovi</t>
  </si>
  <si>
    <t>Siluriformes</t>
    <phoneticPr fontId="2" type="noConversion"/>
  </si>
  <si>
    <t>Siluridae</t>
    <phoneticPr fontId="2" type="noConversion"/>
  </si>
  <si>
    <t>Silurus</t>
    <phoneticPr fontId="2" type="noConversion"/>
  </si>
  <si>
    <t>Thunnus tonggol/Thunnus alalunga/Thunnus orientalis/Thunnus maccoyii/Thunnus albacares/Thunnus atlanticus/Thunnus thynnus/Thunnus obesus</t>
  </si>
  <si>
    <t>Thunnus</t>
    <phoneticPr fontId="2" type="noConversion"/>
  </si>
  <si>
    <t>22-5-e2-c1</t>
  </si>
  <si>
    <t>22-11-e1-c1</t>
  </si>
  <si>
    <t>23-6-e1-c1</t>
  </si>
  <si>
    <t>22-5-M-e1-c1</t>
  </si>
  <si>
    <t>22-5-M-e1-c2</t>
  </si>
  <si>
    <t>22-5-M-e2-c2</t>
  </si>
  <si>
    <t>22-11-M-e1-c2</t>
  </si>
  <si>
    <t>23-6-M-e1-c2</t>
  </si>
  <si>
    <t>23-6-M-e2-c1</t>
  </si>
  <si>
    <t>23-6-M-e2-c2</t>
  </si>
  <si>
    <t>24-8-M-water</t>
  </si>
  <si>
    <t>Class</t>
    <phoneticPr fontId="2" type="noConversion"/>
  </si>
  <si>
    <t>Species name</t>
    <phoneticPr fontId="2" type="noConversion"/>
  </si>
  <si>
    <t>Rhacophoridae</t>
  </si>
  <si>
    <t>Zhangixalus</t>
  </si>
  <si>
    <t>Turdus abyssinicus/Turdus aurantius/Turdus boulboul/Turdus merula/Phylloscopus schwarzi/Turdus pelios/Turdus pallidus/Ianthocincla cineracea/Turdus iliacus/Turdus hortulorum/Turdus chiguanco/Turdus fumigatus/Turdus obscurus/Turdus smithi pondoensis/Turdus mupinensis/Turdus leucops/Turdus bewsheri/Turdus cardis/Turdus eunomus/Turdus plebejus/Turdus atrogularis/Turdus leucomelas leucomelas/Turdus ignobilis debilis/Turdus celaenops/Turdus turdoides/Turdus assimilis dague/Turdus chrysolaus/Turdus naumanni naumanni/Turdus abyssinicus abyssinicus/Turdus merula merula/Turdus plumbeus ardosiaceus/Turdus iliacus iliacus/Turdus lawrencii/Turdus nigriceps/Turdus albicollis paraguayensis/Turdus fulviventris/Turdus philomelos /Turdus reevei/Turdus ruficollis/Turdus helleri/Turdus nigrescens/Turdus migratorius/Turdus niveiceps</t>
    <phoneticPr fontId="2" type="noConversion"/>
  </si>
  <si>
    <t>Treron sieboldii</t>
  </si>
  <si>
    <t>Columbiformes</t>
  </si>
  <si>
    <t>Columbidae</t>
  </si>
  <si>
    <t>Treron</t>
  </si>
  <si>
    <t>Suidae</t>
  </si>
  <si>
    <t>Sus</t>
  </si>
  <si>
    <t>Scomber japonicus/Scomber australasicus/Scomber colias</t>
  </si>
  <si>
    <t>Scomber</t>
  </si>
  <si>
    <t> Cyprinidae</t>
  </si>
  <si>
    <t>Rhynchocypris</t>
  </si>
  <si>
    <t>Rhinogobius brunneus/Rhinogobius flumineus /Rhinogobius nagoyae/Rhinogobius fluviatilis/Rhinogobius giurinus/Rhinogobius tynoi/Rhinogobius mizunoi/Rhinogobius yaima/Rhinogobius yonezawai/Rhinogobius sp.OM/Rhinogobius sp. OR/Rhinogobius sp. MO/Rhinogobius sp. BB/Rhinogobius sp. KZ</t>
    <phoneticPr fontId="2" type="noConversion"/>
  </si>
  <si>
    <t> Gobiidae</t>
  </si>
  <si>
    <t>Rhinogobius</t>
  </si>
  <si>
    <t>Rana dalmatina</t>
  </si>
  <si>
    <t>Rana</t>
  </si>
  <si>
    <t>Rana chaochiaoensis/Rana johnsi</t>
  </si>
  <si>
    <t>Psalidoprocne petiti/Panurus biarmicus/Hypergerus atriceps/Progne chalybea/Tachycineta albiventer/Riparia riparia/Delichon urbica/Tachycineta leucopyga/Prinia subflava/Tachycineta albilinea/Cisticola cantans/Cisticola juncidis/Tachycineta leucorrhoa</t>
  </si>
  <si>
    <t>Osmeriformes</t>
  </si>
  <si>
    <t>Osmeridae</t>
  </si>
  <si>
    <t>Plecoglossus</t>
  </si>
  <si>
    <t>Nipponocypris temminckii/Zacco acanthogenys/Nipponocypris koreanus/Hemibarbus barbus/Squalidus gracilis gracilis/Hemigrammocypris rasborella/Opsariichthys platypus/Psilorhynchus homaloptera/Opsariichthys uncirostris</t>
  </si>
  <si>
    <t>Meles anakuma </t>
  </si>
  <si>
    <t>Carnivora</t>
  </si>
  <si>
    <t>Mustelidae</t>
  </si>
  <si>
    <t>Meles</t>
  </si>
  <si>
    <t>Buergeria</t>
  </si>
  <si>
    <t>Galliformes</t>
  </si>
  <si>
    <t>Phasianidae</t>
  </si>
  <si>
    <t> Gallus</t>
  </si>
  <si>
    <t>Euthynnus affinis/Katsuwonus pelamis/Euthynnus alletteratus/Euthynnus lineatus</t>
  </si>
  <si>
    <t>Canis lupus familiaris</t>
  </si>
  <si>
    <t>Canidae</t>
  </si>
  <si>
    <t>Canis</t>
  </si>
  <si>
    <t>Bufo gargarizans andrewsi/Bufo japonicus/Bufo tibetanus</t>
  </si>
  <si>
    <t>Bufonidae</t>
  </si>
  <si>
    <t>Bufo</t>
  </si>
  <si>
    <t>Buergeria buergeri</t>
  </si>
  <si>
    <t>Anguilliformes</t>
  </si>
  <si>
    <t>Anguillidae</t>
  </si>
  <si>
    <t>Anguilla</t>
  </si>
  <si>
    <t>Anseriformes</t>
  </si>
  <si>
    <t>Anatidae</t>
  </si>
  <si>
    <t>Aix galericulata/Aix galericulata</t>
  </si>
  <si>
    <t>Aix</t>
  </si>
  <si>
    <t> Fejervarya kawamurai</t>
  </si>
  <si>
    <t>Dicroglossidae</t>
  </si>
  <si>
    <t>Fejervarya</t>
  </si>
  <si>
    <t>22-9-T-e1-c1</t>
  </si>
  <si>
    <t>22-11-T-e1-c2</t>
  </si>
  <si>
    <t>23-6-Taga-e1-c1</t>
  </si>
  <si>
    <t>22-9-T-e1-c2</t>
  </si>
  <si>
    <t>22-11-T-e1-c1</t>
  </si>
  <si>
    <t>23-6-T-e1-c2</t>
  </si>
  <si>
    <t>23-6-T-e2-c1</t>
  </si>
  <si>
    <t>23-6-T-e2-c2</t>
  </si>
  <si>
    <t>24-8-T-water</t>
  </si>
  <si>
    <r>
      <rPr>
        <sz val="8"/>
        <color theme="1"/>
        <rFont val="MS Mincho"/>
        <family val="3"/>
        <charset val="128"/>
      </rPr>
      <t>目</t>
    </r>
    <r>
      <rPr>
        <sz val="8"/>
        <color theme="1"/>
        <rFont val="Times New Roman"/>
        <family val="1"/>
      </rPr>
      <t>(85~89.99)</t>
    </r>
    <phoneticPr fontId="2" type="noConversion"/>
  </si>
  <si>
    <r>
      <rPr>
        <sz val="8"/>
        <color theme="1"/>
        <rFont val="MS Mincho"/>
        <family val="3"/>
        <charset val="128"/>
      </rPr>
      <t>科</t>
    </r>
    <r>
      <rPr>
        <sz val="8"/>
        <color theme="1"/>
        <rFont val="Times New Roman"/>
        <family val="1"/>
      </rPr>
      <t>(99~94.99)</t>
    </r>
    <phoneticPr fontId="2" type="noConversion"/>
  </si>
  <si>
    <r>
      <rPr>
        <sz val="8"/>
        <color theme="1"/>
        <rFont val="MS Mincho"/>
        <family val="3"/>
        <charset val="128"/>
      </rPr>
      <t>属</t>
    </r>
    <r>
      <rPr>
        <sz val="8"/>
        <color theme="1"/>
        <rFont val="Times New Roman"/>
        <family val="1"/>
      </rPr>
      <t>(95~97.99)</t>
    </r>
    <phoneticPr fontId="2" type="noConversion"/>
  </si>
  <si>
    <t>Tridentiger obscurus/Tridentiger brevispinis</t>
  </si>
  <si>
    <t>Tridentiger</t>
    <phoneticPr fontId="2" type="noConversion"/>
  </si>
  <si>
    <t>Trachurus japonicus/Decapterus muroadsi/Trachurus lathami/Decapterus macarellus/Trachurus trachurus</t>
  </si>
  <si>
    <t>Carangiformes</t>
    <phoneticPr fontId="2" type="noConversion"/>
  </si>
  <si>
    <t>Carangidae</t>
    <phoneticPr fontId="2" type="noConversion"/>
  </si>
  <si>
    <t>Trachurus/Decapterus</t>
    <phoneticPr fontId="2" type="noConversion"/>
  </si>
  <si>
    <t>Scombridae</t>
    <phoneticPr fontId="2" type="noConversion"/>
  </si>
  <si>
    <t>Seriola lalandi/Seriola quinqueradiata</t>
  </si>
  <si>
    <t>Seriola</t>
    <phoneticPr fontId="2" type="noConversion"/>
  </si>
  <si>
    <t>Rhinogobius nagoyae</t>
  </si>
  <si>
    <t>Rana zhenhaiensis</t>
  </si>
  <si>
    <t>Ranidae</t>
    <phoneticPr fontId="2" type="noConversion"/>
  </si>
  <si>
    <t>Pseudaspius hakonensis</t>
  </si>
  <si>
    <t>Leuciscidae</t>
    <phoneticPr fontId="2" type="noConversion"/>
  </si>
  <si>
    <t>Pseudaspius</t>
    <phoneticPr fontId="2" type="noConversion"/>
  </si>
  <si>
    <t>Prionurus scalprum</t>
  </si>
  <si>
    <t>Acanthuridae</t>
    <phoneticPr fontId="2" type="noConversion"/>
  </si>
  <si>
    <t>Prionurus</t>
    <phoneticPr fontId="2" type="noConversion"/>
  </si>
  <si>
    <t>Plecoglossus altivelis</t>
  </si>
  <si>
    <t>Paramesotriton longliensis/Paramesotriton guanxiensis/Paramesotriton zhijinensis/Paramesotriton yunwuensis/Paramesotriton fuzhongensis/Paramesotriton maolanensis/Paramesotriton deloustali</t>
  </si>
  <si>
    <t>Caudata</t>
    <phoneticPr fontId="2" type="noConversion"/>
  </si>
  <si>
    <t>Salamandridae</t>
    <phoneticPr fontId="2" type="noConversion"/>
  </si>
  <si>
    <t>Paramesotriton</t>
    <phoneticPr fontId="2" type="noConversion"/>
  </si>
  <si>
    <t>Mugil cephalus</t>
  </si>
  <si>
    <t>Mugiliformes</t>
    <phoneticPr fontId="2" type="noConversion"/>
  </si>
  <si>
    <t>Mugilidae</t>
    <phoneticPr fontId="2" type="noConversion"/>
  </si>
  <si>
    <t>Mugil</t>
    <phoneticPr fontId="2" type="noConversion"/>
  </si>
  <si>
    <t>Micropterus nigricans/Micropterus punctulatus/Micropterus salmoides salmoides</t>
  </si>
  <si>
    <t>Centrarchidae</t>
    <phoneticPr fontId="2" type="noConversion"/>
  </si>
  <si>
    <t>Micropterus</t>
    <phoneticPr fontId="2" type="noConversion"/>
  </si>
  <si>
    <t>Lithobates catesbeianus/Lithobates clamitans/Lithobates okaloosae/Limnonectes khasianus/Lithobates clamitans melanota</t>
  </si>
  <si>
    <t>Lithobates</t>
  </si>
  <si>
    <t>Lepomis macrochirus/Lepomis cyanellus</t>
  </si>
  <si>
    <t>Lepomis</t>
    <phoneticPr fontId="2" type="noConversion"/>
  </si>
  <si>
    <t>Primate</t>
    <phoneticPr fontId="2" type="noConversion"/>
  </si>
  <si>
    <t>Hominidae</t>
    <phoneticPr fontId="2" type="noConversion"/>
  </si>
  <si>
    <t>Homo</t>
    <phoneticPr fontId="2" type="noConversion"/>
  </si>
  <si>
    <t>Gymnogobius urotaenia/Gymnogobius petschiliensis/Gymnogobius isaza/Gymnogobius opperiens</t>
  </si>
  <si>
    <t>Gobiidae</t>
    <phoneticPr fontId="2" type="noConversion"/>
  </si>
  <si>
    <t>Glandirana rugosa</t>
  </si>
  <si>
    <t>Gambusia affinis/Gambusia holbrooki</t>
  </si>
  <si>
    <t>Cyprinodontiformes</t>
    <phoneticPr fontId="2" type="noConversion"/>
  </si>
  <si>
    <t>Poeciliidae</t>
    <phoneticPr fontId="2" type="noConversion"/>
  </si>
  <si>
    <t>Gambusia</t>
    <phoneticPr fontId="2" type="noConversion"/>
  </si>
  <si>
    <t>Gallinula chloropus</t>
  </si>
  <si>
    <t>Gruiformes</t>
    <phoneticPr fontId="2" type="noConversion"/>
  </si>
  <si>
    <t>Rallidae</t>
    <phoneticPr fontId="2" type="noConversion"/>
  </si>
  <si>
    <t>Gallinula</t>
    <phoneticPr fontId="2" type="noConversion"/>
  </si>
  <si>
    <t>Eleotris oxycephala</t>
  </si>
  <si>
    <t>Eleotridae</t>
    <phoneticPr fontId="2" type="noConversion"/>
  </si>
  <si>
    <t>Eleotris</t>
    <phoneticPr fontId="2" type="noConversion"/>
  </si>
  <si>
    <t>Channa argus</t>
  </si>
  <si>
    <t>Channidae</t>
    <phoneticPr fontId="2" type="noConversion"/>
  </si>
  <si>
    <t>Channa</t>
    <phoneticPr fontId="2" type="noConversion"/>
  </si>
  <si>
    <t>Carnivora</t>
    <phoneticPr fontId="2" type="noConversion"/>
  </si>
  <si>
    <t>Canidae</t>
    <phoneticPr fontId="2" type="noConversion"/>
  </si>
  <si>
    <t>Canis</t>
    <phoneticPr fontId="2" type="noConversion"/>
  </si>
  <si>
    <t>Bufo gargarizans andrewsi/Bufo gargarizans/Bufo japonicus/Bufo bankorensis/Bufo tibetanus</t>
  </si>
  <si>
    <t xml:space="preserve"> Rana</t>
    <phoneticPr fontId="2" type="noConversion"/>
  </si>
  <si>
    <t>Cyprinus carpio/Cyprinus carpio haematopterus/Cyprinus carpio nudus/Cyprinus carpio carpio/Cyprinus acutidorsalis/Pseudorasbora parva/Cyprinus multitaeniatus/Cyprinus rubrofuscus</t>
  </si>
  <si>
    <t>Turdus abyssinicus/Turdus aurantius/Turdus boulboul/Turdus merula/Phylloscopus schwarzi/Turdus pelios/Turdus pallidus/Ianthocincla cineracea/Turdus iliacus/Turdus hortulorum/Turdus chiguanco/Turdus fumigatus/Turdus obscurus/Turdus smithi pondoensis/Turdus mupinensis/Turdus leucops/Turdus bewsheri/Turdus cardis/Turdus eunomus/Turdus plebejus/Turdus atrogularis/Turdus leucomelas leucomelas/Turdus ignobilis debilis/Turdus celaenops/Turdus turdoides/Turdus assimilis dague/Turdus chrysolaus/Turdus naumanni naumanni/Turdus abyssinicus abyssinicus/Turdus merula merula/Turdus plumbeus ardosiaceus/Turdus iliacus iliacus/Turdus lawrencii/Turdus nigriceps/Turdus albicollis paraguayensis/Turdus fulviventris/Turdus philomelos /Turdus reevei/Turdus ruficollis/Turdus helleri/Turdus nigrescens/Turdus migratorius/Turdus niveiceps</t>
  </si>
  <si>
    <t>Passeriformes</t>
    <phoneticPr fontId="2" type="noConversion"/>
  </si>
  <si>
    <t>Argyrosomus regius/Argyrosomus japonicus/Pogonias cromis/Epinephelus marginatus/Leiostomus xanthurus/Umbrina canariensis/Umbrina cirrosa/Nibea miichthioides/Totoaba macdonaldi/Argyrosomus amoyensis/Larimus fasciatus</t>
    <phoneticPr fontId="2" type="noConversion"/>
  </si>
  <si>
    <t>22-11-M-water</t>
    <phoneticPr fontId="2" type="noConversion"/>
  </si>
  <si>
    <t>Buergeria</t>
    <phoneticPr fontId="2" type="noConversion"/>
  </si>
  <si>
    <t>Buergeria.spp id=97.73%</t>
    <phoneticPr fontId="2" type="noConversion"/>
  </si>
  <si>
    <t>Rana.spp id&lt;98%</t>
    <phoneticPr fontId="2" type="noConversion"/>
  </si>
  <si>
    <t>Canidae.spp id&lt;98%</t>
    <phoneticPr fontId="2" type="noConversion"/>
  </si>
  <si>
    <t>Eleotris.spp id&lt;98%%</t>
    <phoneticPr fontId="2" type="noConversion"/>
  </si>
  <si>
    <t>Cypriniformes</t>
    <phoneticPr fontId="2" type="noConversion"/>
  </si>
  <si>
    <t>Scomber.sp</t>
    <phoneticPr fontId="2" type="noConversion"/>
  </si>
  <si>
    <t>Gobiidae.sp</t>
    <phoneticPr fontId="2" type="noConversion"/>
  </si>
  <si>
    <t>Cypriniformes.sp</t>
    <phoneticPr fontId="2" type="noConversion"/>
  </si>
  <si>
    <t>Scombridae.sp</t>
    <phoneticPr fontId="2" type="noConversion"/>
  </si>
  <si>
    <t>Anguilla.sp</t>
    <phoneticPr fontId="2" type="noConversion"/>
  </si>
  <si>
    <t>Rana.sp</t>
    <phoneticPr fontId="2" type="noConversion"/>
  </si>
  <si>
    <t>Buergeria.sp</t>
    <phoneticPr fontId="2" type="noConversion"/>
  </si>
  <si>
    <t>Bufo.sp</t>
    <phoneticPr fontId="2" type="noConversion"/>
  </si>
  <si>
    <t>Passeriformes1</t>
    <phoneticPr fontId="2" type="noConversion"/>
  </si>
  <si>
    <t>Passeriformes2</t>
    <phoneticPr fontId="2" type="noConversion"/>
  </si>
  <si>
    <t>Anatidae.sp</t>
    <phoneticPr fontId="2" type="noConversion"/>
  </si>
  <si>
    <t>Canidae.sp id&lt;95%</t>
    <phoneticPr fontId="2" type="noConversion"/>
  </si>
  <si>
    <t>Canidae.sp</t>
    <phoneticPr fontId="2" type="noConversion"/>
  </si>
  <si>
    <t>Amphibia</t>
    <phoneticPr fontId="2" type="noConversion"/>
  </si>
  <si>
    <t>22-11-O-water</t>
    <phoneticPr fontId="2" type="noConversion"/>
  </si>
  <si>
    <t>23-6-O-e1-c1</t>
    <phoneticPr fontId="2" type="noConversion"/>
  </si>
  <si>
    <t>Actinopterygii</t>
    <phoneticPr fontId="2" type="noConversion"/>
  </si>
  <si>
    <t>Mammalia</t>
    <phoneticPr fontId="2" type="noConversion"/>
  </si>
  <si>
    <t>22-11-T-water</t>
    <phoneticPr fontId="2" type="noConversion"/>
  </si>
  <si>
    <t>Fejervarya kawamurai</t>
    <phoneticPr fontId="2" type="noConversion"/>
  </si>
  <si>
    <t>Gallus</t>
    <phoneticPr fontId="2" type="noConversion"/>
  </si>
  <si>
    <t>Plecoglossus altivelis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</si>
</sst>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sz val="9"/>
      <name val="等线"/>
      <family val="3"/>
      <charset val="134"/>
      <scheme val="minor"/>
    </font>
    <font>
      <sz val="8"/>
      <color theme="1"/>
      <name val="等线"/>
      <family val="2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MS Mincho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workbookViewId="0">
      <selection activeCell="C42" sqref="C42"/>
    </sheetView>
  </sheetViews>
  <sheetFormatPr defaultRowHeight="11.25" x14ac:dyDescent="0.2"/>
  <cols>
    <col min="1" max="2" width="17.375" style="2" customWidth="1"/>
    <col min="3" max="3" width="27.375" style="2" customWidth="1"/>
    <col min="4" max="15" width="4.625" style="2" customWidth="1"/>
    <col min="16" max="16" width="16.5" style="2" customWidth="1"/>
    <col min="17" max="17" width="14" style="2" customWidth="1"/>
    <col min="18" max="16384" width="9" style="2"/>
  </cols>
  <sheetData>
    <row r="1" spans="1:18" x14ac:dyDescent="0.2">
      <c r="A1" s="8" t="s">
        <v>122</v>
      </c>
      <c r="B1" s="8" t="s">
        <v>123</v>
      </c>
      <c r="C1" s="8" t="s">
        <v>123</v>
      </c>
      <c r="D1" s="8" t="s">
        <v>114</v>
      </c>
      <c r="E1" s="8" t="s">
        <v>115</v>
      </c>
      <c r="F1" s="8" t="s">
        <v>111</v>
      </c>
      <c r="G1" s="8" t="s">
        <v>116</v>
      </c>
      <c r="H1" s="8" t="s">
        <v>112</v>
      </c>
      <c r="I1" s="8" t="s">
        <v>117</v>
      </c>
      <c r="J1" s="8" t="s">
        <v>113</v>
      </c>
      <c r="K1" s="8" t="s">
        <v>118</v>
      </c>
      <c r="L1" s="8" t="s">
        <v>119</v>
      </c>
      <c r="M1" s="8" t="s">
        <v>120</v>
      </c>
      <c r="N1" s="8" t="s">
        <v>249</v>
      </c>
      <c r="O1" s="8" t="s">
        <v>121</v>
      </c>
      <c r="P1" s="8" t="s">
        <v>9</v>
      </c>
      <c r="Q1" s="8" t="s">
        <v>10</v>
      </c>
      <c r="R1" s="8" t="s">
        <v>11</v>
      </c>
    </row>
    <row r="2" spans="1:18" x14ac:dyDescent="0.2">
      <c r="A2" s="8" t="s">
        <v>69</v>
      </c>
      <c r="B2" s="9" t="s">
        <v>260</v>
      </c>
      <c r="C2" s="9" t="s">
        <v>68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275</v>
      </c>
      <c r="P2" s="9" t="s">
        <v>164</v>
      </c>
      <c r="Q2" s="9" t="s">
        <v>165</v>
      </c>
      <c r="R2" s="9" t="s">
        <v>166</v>
      </c>
    </row>
    <row r="3" spans="1:18" x14ac:dyDescent="0.2">
      <c r="A3" s="8" t="s">
        <v>69</v>
      </c>
      <c r="B3" s="8" t="s">
        <v>258</v>
      </c>
      <c r="C3" s="8" t="s">
        <v>147</v>
      </c>
      <c r="D3" s="8">
        <v>1210</v>
      </c>
      <c r="E3" s="8">
        <v>0</v>
      </c>
      <c r="F3" s="8">
        <v>812</v>
      </c>
      <c r="G3" s="8">
        <v>462</v>
      </c>
      <c r="H3" s="8">
        <v>3270</v>
      </c>
      <c r="I3" s="8">
        <v>967</v>
      </c>
      <c r="J3" s="8">
        <v>1117</v>
      </c>
      <c r="K3" s="8">
        <v>0</v>
      </c>
      <c r="L3" s="8">
        <v>0</v>
      </c>
      <c r="M3" s="8">
        <v>0</v>
      </c>
      <c r="N3" s="8">
        <v>6733</v>
      </c>
      <c r="O3" s="8">
        <v>12202</v>
      </c>
      <c r="P3" s="8" t="s">
        <v>255</v>
      </c>
      <c r="Q3" s="8" t="s">
        <v>17</v>
      </c>
      <c r="R3" s="8" t="s">
        <v>17</v>
      </c>
    </row>
    <row r="4" spans="1:18" x14ac:dyDescent="0.2">
      <c r="A4" s="8" t="s">
        <v>69</v>
      </c>
      <c r="B4" s="8" t="s">
        <v>257</v>
      </c>
      <c r="C4" s="8" t="s">
        <v>104</v>
      </c>
      <c r="D4" s="8">
        <v>0</v>
      </c>
      <c r="E4" s="8">
        <v>0</v>
      </c>
      <c r="F4" s="8">
        <v>1670</v>
      </c>
      <c r="G4" s="8">
        <v>0</v>
      </c>
      <c r="H4" s="8">
        <v>384</v>
      </c>
      <c r="I4" s="8">
        <v>847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2091</v>
      </c>
      <c r="P4" s="8" t="s">
        <v>48</v>
      </c>
      <c r="Q4" s="8" t="s">
        <v>84</v>
      </c>
      <c r="R4" s="8" t="s">
        <v>17</v>
      </c>
    </row>
    <row r="5" spans="1:18" x14ac:dyDescent="0.2">
      <c r="A5" s="8" t="s">
        <v>69</v>
      </c>
      <c r="B5" s="8" t="s">
        <v>146</v>
      </c>
      <c r="C5" s="8" t="s">
        <v>277</v>
      </c>
      <c r="D5" s="8">
        <v>0</v>
      </c>
      <c r="E5" s="8">
        <v>442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1110</v>
      </c>
      <c r="P5" s="8" t="s">
        <v>144</v>
      </c>
      <c r="Q5" s="8" t="s">
        <v>145</v>
      </c>
      <c r="R5" s="8" t="s">
        <v>146</v>
      </c>
    </row>
    <row r="6" spans="1:18" x14ac:dyDescent="0.2">
      <c r="A6" s="8" t="s">
        <v>69</v>
      </c>
      <c r="B6" s="8" t="s">
        <v>139</v>
      </c>
      <c r="C6" s="8" t="s">
        <v>137</v>
      </c>
      <c r="D6" s="8">
        <v>3086</v>
      </c>
      <c r="E6" s="8">
        <v>902</v>
      </c>
      <c r="F6" s="8">
        <v>6001</v>
      </c>
      <c r="G6" s="8">
        <v>1900</v>
      </c>
      <c r="H6" s="8">
        <v>552</v>
      </c>
      <c r="I6" s="8">
        <v>1345</v>
      </c>
      <c r="J6" s="8">
        <v>9786</v>
      </c>
      <c r="K6" s="8">
        <v>0</v>
      </c>
      <c r="L6" s="8">
        <v>3843</v>
      </c>
      <c r="M6" s="8">
        <v>3150</v>
      </c>
      <c r="N6" s="8">
        <v>9825</v>
      </c>
      <c r="O6" s="8">
        <v>7070</v>
      </c>
      <c r="P6" s="8" t="s">
        <v>48</v>
      </c>
      <c r="Q6" s="8" t="s">
        <v>138</v>
      </c>
      <c r="R6" s="8" t="s">
        <v>139</v>
      </c>
    </row>
    <row r="7" spans="1:18" x14ac:dyDescent="0.2">
      <c r="A7" s="8" t="s">
        <v>69</v>
      </c>
      <c r="B7" s="8" t="s">
        <v>99</v>
      </c>
      <c r="C7" s="8" t="s">
        <v>98</v>
      </c>
      <c r="D7" s="8">
        <v>6960</v>
      </c>
      <c r="E7" s="8">
        <v>1342</v>
      </c>
      <c r="F7" s="8">
        <v>7003</v>
      </c>
      <c r="G7" s="8">
        <v>3362</v>
      </c>
      <c r="H7" s="8">
        <v>4206</v>
      </c>
      <c r="I7" s="8">
        <v>3256</v>
      </c>
      <c r="J7" s="8">
        <v>3033</v>
      </c>
      <c r="K7" s="8">
        <v>0</v>
      </c>
      <c r="L7" s="8">
        <v>0</v>
      </c>
      <c r="M7" s="8">
        <v>1770</v>
      </c>
      <c r="N7" s="8">
        <v>1073</v>
      </c>
      <c r="O7" s="8">
        <v>5364</v>
      </c>
      <c r="P7" s="8" t="s">
        <v>74</v>
      </c>
      <c r="Q7" s="8" t="s">
        <v>135</v>
      </c>
      <c r="R7" s="8" t="s">
        <v>136</v>
      </c>
    </row>
    <row r="8" spans="1:18" x14ac:dyDescent="0.2">
      <c r="A8" s="8" t="s">
        <v>69</v>
      </c>
      <c r="B8" s="8" t="s">
        <v>256</v>
      </c>
      <c r="C8" s="8" t="s">
        <v>133</v>
      </c>
      <c r="D8" s="8">
        <v>280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 t="s">
        <v>48</v>
      </c>
      <c r="Q8" s="8" t="s">
        <v>102</v>
      </c>
      <c r="R8" s="8" t="s">
        <v>134</v>
      </c>
    </row>
    <row r="9" spans="1:18" x14ac:dyDescent="0.2">
      <c r="A9" s="8" t="s">
        <v>69</v>
      </c>
      <c r="B9" s="10" t="s">
        <v>259</v>
      </c>
      <c r="C9" s="10" t="s">
        <v>156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159</v>
      </c>
      <c r="P9" s="10" t="s">
        <v>48</v>
      </c>
      <c r="Q9" s="10" t="s">
        <v>102</v>
      </c>
      <c r="R9" s="10" t="s">
        <v>17</v>
      </c>
    </row>
    <row r="10" spans="1:18" x14ac:dyDescent="0.2">
      <c r="A10" s="8" t="s">
        <v>51</v>
      </c>
      <c r="B10" s="8" t="s">
        <v>163</v>
      </c>
      <c r="C10" s="8" t="s">
        <v>163</v>
      </c>
      <c r="D10" s="8">
        <v>0</v>
      </c>
      <c r="E10" s="8">
        <v>0</v>
      </c>
      <c r="F10" s="8">
        <v>1682</v>
      </c>
      <c r="G10" s="8">
        <v>0</v>
      </c>
      <c r="H10" s="8">
        <v>0</v>
      </c>
      <c r="I10" s="8">
        <v>0</v>
      </c>
      <c r="J10" s="8">
        <v>743</v>
      </c>
      <c r="K10" s="8">
        <v>0</v>
      </c>
      <c r="L10" s="8">
        <v>0</v>
      </c>
      <c r="M10" s="8">
        <v>1087</v>
      </c>
      <c r="N10" s="8">
        <v>0</v>
      </c>
      <c r="O10" s="8">
        <v>0</v>
      </c>
      <c r="P10" s="8" t="s">
        <v>52</v>
      </c>
      <c r="Q10" s="8" t="s">
        <v>124</v>
      </c>
      <c r="R10" s="8" t="s">
        <v>152</v>
      </c>
    </row>
    <row r="11" spans="1:18" x14ac:dyDescent="0.2">
      <c r="A11" s="8" t="s">
        <v>51</v>
      </c>
      <c r="B11" s="8" t="s">
        <v>262</v>
      </c>
      <c r="C11" s="8" t="s">
        <v>251</v>
      </c>
      <c r="D11" s="8">
        <v>695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 t="s">
        <v>52</v>
      </c>
      <c r="Q11" s="8" t="s">
        <v>124</v>
      </c>
      <c r="R11" s="8" t="s">
        <v>250</v>
      </c>
    </row>
    <row r="12" spans="1:18" x14ac:dyDescent="0.2">
      <c r="A12" s="8" t="s">
        <v>51</v>
      </c>
      <c r="B12" s="8" t="s">
        <v>263</v>
      </c>
      <c r="C12" s="8" t="s">
        <v>160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443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 t="s">
        <v>52</v>
      </c>
      <c r="Q12" s="8" t="s">
        <v>161</v>
      </c>
      <c r="R12" s="8" t="s">
        <v>162</v>
      </c>
    </row>
    <row r="13" spans="1:18" x14ac:dyDescent="0.2">
      <c r="A13" s="8" t="s">
        <v>51</v>
      </c>
      <c r="B13" s="8" t="s">
        <v>275</v>
      </c>
      <c r="C13" s="8" t="s">
        <v>275</v>
      </c>
      <c r="D13" s="8">
        <v>0</v>
      </c>
      <c r="E13" s="8">
        <v>0</v>
      </c>
      <c r="F13" s="8">
        <v>857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 t="s">
        <v>52</v>
      </c>
      <c r="Q13" s="8" t="s">
        <v>172</v>
      </c>
      <c r="R13" s="8" t="s">
        <v>173</v>
      </c>
    </row>
    <row r="14" spans="1:18" x14ac:dyDescent="0.2">
      <c r="A14" s="8" t="s">
        <v>51</v>
      </c>
      <c r="B14" s="8" t="s">
        <v>140</v>
      </c>
      <c r="C14" s="8" t="s">
        <v>140</v>
      </c>
      <c r="D14" s="8">
        <v>0</v>
      </c>
      <c r="E14" s="8">
        <v>0</v>
      </c>
      <c r="F14" s="8">
        <v>474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 t="s">
        <v>52</v>
      </c>
      <c r="Q14" s="8" t="s">
        <v>59</v>
      </c>
      <c r="R14" s="8" t="s">
        <v>141</v>
      </c>
    </row>
    <row r="15" spans="1:18" x14ac:dyDescent="0.2">
      <c r="A15" s="8" t="s">
        <v>51</v>
      </c>
      <c r="B15" s="8" t="s">
        <v>261</v>
      </c>
      <c r="C15" s="8" t="s">
        <v>142</v>
      </c>
      <c r="D15" s="8">
        <v>0</v>
      </c>
      <c r="E15" s="8">
        <v>233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 t="s">
        <v>52</v>
      </c>
      <c r="Q15" s="8" t="s">
        <v>59</v>
      </c>
      <c r="R15" s="8" t="s">
        <v>141</v>
      </c>
    </row>
    <row r="16" spans="1:18" x14ac:dyDescent="0.2">
      <c r="A16" s="8" t="s">
        <v>269</v>
      </c>
      <c r="B16" s="8" t="s">
        <v>65</v>
      </c>
      <c r="C16" s="8" t="s">
        <v>65</v>
      </c>
      <c r="D16" s="8">
        <v>0</v>
      </c>
      <c r="E16" s="8">
        <v>0</v>
      </c>
      <c r="F16" s="8">
        <v>786</v>
      </c>
      <c r="G16" s="8">
        <v>0</v>
      </c>
      <c r="H16" s="8">
        <v>0</v>
      </c>
      <c r="I16" s="8">
        <v>0</v>
      </c>
      <c r="J16" s="8">
        <v>614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 t="s">
        <v>52</v>
      </c>
      <c r="Q16" s="8" t="s">
        <v>124</v>
      </c>
      <c r="R16" s="8" t="s">
        <v>125</v>
      </c>
    </row>
    <row r="17" spans="1:18" x14ac:dyDescent="0.2">
      <c r="A17" s="8" t="s">
        <v>40</v>
      </c>
      <c r="B17" s="9" t="s">
        <v>170</v>
      </c>
      <c r="C17" s="9" t="s">
        <v>169</v>
      </c>
      <c r="D17" s="9">
        <v>0</v>
      </c>
      <c r="E17" s="9">
        <v>0</v>
      </c>
      <c r="F17" s="9">
        <v>0</v>
      </c>
      <c r="G17" s="9">
        <v>0</v>
      </c>
      <c r="H17" s="9">
        <v>507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 t="s">
        <v>167</v>
      </c>
      <c r="Q17" s="9" t="s">
        <v>168</v>
      </c>
      <c r="R17" s="9" t="s">
        <v>170</v>
      </c>
    </row>
    <row r="18" spans="1:18" x14ac:dyDescent="0.2">
      <c r="A18" s="8" t="s">
        <v>40</v>
      </c>
      <c r="B18" s="8" t="s">
        <v>266</v>
      </c>
      <c r="C18" s="8" t="s">
        <v>39</v>
      </c>
      <c r="D18" s="8">
        <v>0</v>
      </c>
      <c r="E18" s="8">
        <v>0</v>
      </c>
      <c r="F18" s="8">
        <v>0</v>
      </c>
      <c r="G18" s="8">
        <v>0</v>
      </c>
      <c r="H18" s="8">
        <v>572</v>
      </c>
      <c r="I18" s="8">
        <v>1213</v>
      </c>
      <c r="J18" s="8">
        <v>1636</v>
      </c>
      <c r="K18" s="8">
        <v>0</v>
      </c>
      <c r="L18" s="8">
        <v>0</v>
      </c>
      <c r="M18" s="8">
        <v>0</v>
      </c>
      <c r="N18" s="8">
        <v>2312</v>
      </c>
      <c r="O18" s="8">
        <v>0</v>
      </c>
      <c r="P18" s="8" t="s">
        <v>167</v>
      </c>
      <c r="Q18" s="8" t="s">
        <v>168</v>
      </c>
      <c r="R18" s="8" t="s">
        <v>17</v>
      </c>
    </row>
    <row r="19" spans="1:18" x14ac:dyDescent="0.2">
      <c r="A19" s="8" t="s">
        <v>40</v>
      </c>
      <c r="B19" s="8" t="s">
        <v>276</v>
      </c>
      <c r="C19" s="8" t="s">
        <v>43</v>
      </c>
      <c r="D19" s="8">
        <v>0</v>
      </c>
      <c r="E19" s="8">
        <v>0</v>
      </c>
      <c r="F19" s="8">
        <v>229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 t="s">
        <v>153</v>
      </c>
      <c r="Q19" s="8" t="s">
        <v>154</v>
      </c>
      <c r="R19" s="8" t="s">
        <v>155</v>
      </c>
    </row>
    <row r="20" spans="1:18" x14ac:dyDescent="0.2">
      <c r="A20" s="8" t="s">
        <v>40</v>
      </c>
      <c r="B20" s="8" t="s">
        <v>264</v>
      </c>
      <c r="C20" s="8" t="s">
        <v>126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518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 t="s">
        <v>48</v>
      </c>
      <c r="Q20" s="8" t="s">
        <v>17</v>
      </c>
      <c r="R20" s="8" t="s">
        <v>17</v>
      </c>
    </row>
    <row r="21" spans="1:18" x14ac:dyDescent="0.2">
      <c r="A21" s="8" t="s">
        <v>40</v>
      </c>
      <c r="B21" s="8" t="s">
        <v>265</v>
      </c>
      <c r="C21" s="8" t="s">
        <v>143</v>
      </c>
      <c r="D21" s="8">
        <v>0</v>
      </c>
      <c r="E21" s="8">
        <v>0</v>
      </c>
      <c r="F21" s="8">
        <v>0</v>
      </c>
      <c r="G21" s="8">
        <v>989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 t="s">
        <v>48</v>
      </c>
      <c r="Q21" s="8" t="s">
        <v>17</v>
      </c>
      <c r="R21" s="8" t="s">
        <v>17</v>
      </c>
    </row>
    <row r="22" spans="1:18" x14ac:dyDescent="0.2">
      <c r="A22" s="8" t="s">
        <v>40</v>
      </c>
      <c r="B22" s="10" t="s">
        <v>130</v>
      </c>
      <c r="C22" s="10" t="s">
        <v>127</v>
      </c>
      <c r="D22" s="10">
        <v>682</v>
      </c>
      <c r="E22" s="10">
        <v>0</v>
      </c>
      <c r="F22" s="10">
        <v>0</v>
      </c>
      <c r="G22" s="10">
        <v>416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 t="s">
        <v>128</v>
      </c>
      <c r="Q22" s="10" t="s">
        <v>129</v>
      </c>
      <c r="R22" s="10" t="s">
        <v>130</v>
      </c>
    </row>
    <row r="23" spans="1:18" x14ac:dyDescent="0.2">
      <c r="A23" s="8" t="s">
        <v>35</v>
      </c>
      <c r="B23" s="8" t="s">
        <v>17</v>
      </c>
      <c r="C23" s="8" t="s">
        <v>16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232</v>
      </c>
      <c r="K23" s="8">
        <v>127</v>
      </c>
      <c r="L23" s="8">
        <v>0</v>
      </c>
      <c r="M23" s="8">
        <v>0</v>
      </c>
      <c r="N23" s="8">
        <v>0</v>
      </c>
      <c r="O23" s="8">
        <v>0</v>
      </c>
      <c r="P23" s="8" t="s">
        <v>17</v>
      </c>
      <c r="Q23" s="8" t="s">
        <v>17</v>
      </c>
      <c r="R23" s="8" t="s">
        <v>17</v>
      </c>
    </row>
    <row r="24" spans="1:18" x14ac:dyDescent="0.2">
      <c r="A24" s="8" t="s">
        <v>35</v>
      </c>
      <c r="B24" s="8" t="s">
        <v>12</v>
      </c>
      <c r="C24" s="8" t="s">
        <v>12</v>
      </c>
      <c r="D24" s="8">
        <v>0</v>
      </c>
      <c r="E24" s="8">
        <v>221</v>
      </c>
      <c r="F24" s="8">
        <v>1244</v>
      </c>
      <c r="G24" s="8">
        <v>1249</v>
      </c>
      <c r="H24" s="8">
        <v>19869</v>
      </c>
      <c r="I24" s="8">
        <v>12698</v>
      </c>
      <c r="J24" s="8">
        <v>0</v>
      </c>
      <c r="K24" s="8">
        <v>0</v>
      </c>
      <c r="L24" s="8">
        <v>0</v>
      </c>
      <c r="M24" s="8">
        <v>750</v>
      </c>
      <c r="N24" s="8">
        <v>0</v>
      </c>
      <c r="O24" s="8">
        <v>0</v>
      </c>
      <c r="P24" s="8" t="s">
        <v>13</v>
      </c>
      <c r="Q24" s="8" t="s">
        <v>14</v>
      </c>
      <c r="R24" s="8" t="s">
        <v>15</v>
      </c>
    </row>
    <row r="25" spans="1:18" x14ac:dyDescent="0.2">
      <c r="A25" s="8" t="s">
        <v>35</v>
      </c>
      <c r="B25" s="8" t="s">
        <v>268</v>
      </c>
      <c r="C25" s="8" t="s">
        <v>267</v>
      </c>
      <c r="D25" s="8">
        <v>0</v>
      </c>
      <c r="E25" s="8">
        <v>0</v>
      </c>
      <c r="F25" s="8">
        <v>820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 t="s">
        <v>149</v>
      </c>
      <c r="Q25" s="8" t="s">
        <v>241</v>
      </c>
      <c r="R25" s="8"/>
    </row>
    <row r="26" spans="1:18" x14ac:dyDescent="0.2">
      <c r="A26" s="8" t="s">
        <v>35</v>
      </c>
      <c r="B26" s="8" t="s">
        <v>157</v>
      </c>
      <c r="C26" s="8" t="s">
        <v>157</v>
      </c>
      <c r="D26" s="8">
        <v>0</v>
      </c>
      <c r="E26" s="8">
        <v>0</v>
      </c>
      <c r="F26" s="8">
        <v>422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4503</v>
      </c>
      <c r="O26" s="8">
        <v>0</v>
      </c>
      <c r="P26" s="8" t="s">
        <v>149</v>
      </c>
      <c r="Q26" s="8" t="s">
        <v>158</v>
      </c>
      <c r="R26" s="8" t="s">
        <v>159</v>
      </c>
    </row>
    <row r="27" spans="1:18" x14ac:dyDescent="0.2">
      <c r="A27" s="8" t="s">
        <v>35</v>
      </c>
      <c r="B27" s="8" t="s">
        <v>19</v>
      </c>
      <c r="C27" s="8" t="s">
        <v>19</v>
      </c>
      <c r="D27" s="8">
        <v>7146</v>
      </c>
      <c r="E27" s="8">
        <v>901</v>
      </c>
      <c r="F27" s="8">
        <v>6202</v>
      </c>
      <c r="G27" s="8">
        <v>1433</v>
      </c>
      <c r="H27" s="8">
        <v>3446</v>
      </c>
      <c r="I27" s="8">
        <v>6201</v>
      </c>
      <c r="J27" s="8">
        <v>11952</v>
      </c>
      <c r="K27" s="8">
        <v>3301</v>
      </c>
      <c r="L27" s="8">
        <v>4728</v>
      </c>
      <c r="M27" s="8">
        <v>4058</v>
      </c>
      <c r="N27" s="8">
        <v>0</v>
      </c>
      <c r="O27" s="8">
        <v>910</v>
      </c>
      <c r="P27" s="8" t="s">
        <v>20</v>
      </c>
      <c r="Q27" s="8" t="s">
        <v>21</v>
      </c>
      <c r="R27" s="8" t="s">
        <v>22</v>
      </c>
    </row>
    <row r="28" spans="1:18" x14ac:dyDescent="0.2">
      <c r="A28" s="8" t="s">
        <v>35</v>
      </c>
      <c r="B28" s="8" t="s">
        <v>148</v>
      </c>
      <c r="C28" s="8" t="s">
        <v>148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390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 t="s">
        <v>149</v>
      </c>
      <c r="Q28" s="8" t="s">
        <v>150</v>
      </c>
      <c r="R28" s="8" t="s">
        <v>151</v>
      </c>
    </row>
    <row r="29" spans="1:18" x14ac:dyDescent="0.2">
      <c r="A29" s="8" t="s">
        <v>35</v>
      </c>
      <c r="B29" s="8" t="s">
        <v>132</v>
      </c>
      <c r="C29" s="8" t="s">
        <v>27</v>
      </c>
      <c r="D29" s="8">
        <v>1009</v>
      </c>
      <c r="E29" s="8">
        <v>443</v>
      </c>
      <c r="F29" s="8">
        <v>0</v>
      </c>
      <c r="G29" s="8">
        <v>0</v>
      </c>
      <c r="H29" s="8">
        <v>0</v>
      </c>
      <c r="I29" s="8">
        <v>220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175</v>
      </c>
      <c r="P29" s="8" t="s">
        <v>13</v>
      </c>
      <c r="Q29" s="8" t="s">
        <v>131</v>
      </c>
      <c r="R29" s="8" t="s">
        <v>132</v>
      </c>
    </row>
  </sheetData>
  <autoFilter ref="A1:R29" xr:uid="{00000000-0001-0000-0000-000000000000}">
    <sortState xmlns:xlrd2="http://schemas.microsoft.com/office/spreadsheetml/2017/richdata2" ref="A2:R29">
      <sortCondition ref="A1:A29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11B65-F4EA-4024-8383-CE5EABA506CF}">
  <dimension ref="A1:P36"/>
  <sheetViews>
    <sheetView workbookViewId="0">
      <selection activeCell="I44" sqref="I44"/>
    </sheetView>
  </sheetViews>
  <sheetFormatPr defaultRowHeight="11.25" x14ac:dyDescent="0.2"/>
  <cols>
    <col min="1" max="1" width="13" style="2" customWidth="1"/>
    <col min="2" max="2" width="9.5" style="2" customWidth="1"/>
    <col min="3" max="3" width="9.75" style="2" bestFit="1" customWidth="1"/>
    <col min="4" max="16384" width="9" style="2"/>
  </cols>
  <sheetData>
    <row r="1" spans="1:16" x14ac:dyDescent="0.2">
      <c r="A1" s="2" t="s">
        <v>122</v>
      </c>
      <c r="B1" s="2" t="s">
        <v>123</v>
      </c>
      <c r="C1" s="3" t="s">
        <v>0</v>
      </c>
      <c r="D1" s="3" t="s">
        <v>2</v>
      </c>
      <c r="E1" s="3" t="s">
        <v>3</v>
      </c>
      <c r="F1" s="3" t="s">
        <v>1</v>
      </c>
      <c r="G1" s="3" t="s">
        <v>4</v>
      </c>
      <c r="H1" s="3" t="s">
        <v>271</v>
      </c>
      <c r="I1" s="3" t="s">
        <v>5</v>
      </c>
      <c r="J1" s="3" t="s">
        <v>6</v>
      </c>
      <c r="K1" s="3" t="s">
        <v>7</v>
      </c>
      <c r="L1" s="3" t="s">
        <v>270</v>
      </c>
      <c r="M1" s="3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2" t="s">
        <v>272</v>
      </c>
      <c r="B2" s="3" t="s">
        <v>68</v>
      </c>
      <c r="C2" s="3">
        <v>0</v>
      </c>
      <c r="D2" s="3">
        <v>0</v>
      </c>
      <c r="E2" s="3">
        <v>0</v>
      </c>
      <c r="F2" s="3">
        <v>0</v>
      </c>
      <c r="G2" s="3">
        <v>1814</v>
      </c>
      <c r="H2" s="3">
        <v>0</v>
      </c>
      <c r="I2" s="3">
        <v>0</v>
      </c>
      <c r="J2" s="3">
        <v>0</v>
      </c>
      <c r="K2" s="3">
        <v>0</v>
      </c>
      <c r="L2" s="3">
        <f>120+414</f>
        <v>534</v>
      </c>
      <c r="M2" s="3">
        <v>0</v>
      </c>
      <c r="N2" s="2" t="s">
        <v>70</v>
      </c>
      <c r="O2" s="2" t="s">
        <v>71</v>
      </c>
      <c r="P2" s="2" t="s">
        <v>72</v>
      </c>
    </row>
    <row r="3" spans="1:16" x14ac:dyDescent="0.2">
      <c r="A3" s="2" t="s">
        <v>69</v>
      </c>
      <c r="B3" s="3" t="s">
        <v>73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499</v>
      </c>
      <c r="M3" s="3">
        <v>1088</v>
      </c>
      <c r="N3" s="2" t="s">
        <v>74</v>
      </c>
      <c r="O3" s="2" t="s">
        <v>75</v>
      </c>
      <c r="P3" s="2" t="s">
        <v>17</v>
      </c>
    </row>
    <row r="4" spans="1:16" x14ac:dyDescent="0.2">
      <c r="A4" s="2" t="s">
        <v>69</v>
      </c>
      <c r="B4" s="3" t="s">
        <v>76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489</v>
      </c>
      <c r="M4" s="3">
        <v>0</v>
      </c>
      <c r="N4" s="2" t="s">
        <v>74</v>
      </c>
      <c r="O4" s="2" t="s">
        <v>75</v>
      </c>
      <c r="P4" s="2" t="s">
        <v>77</v>
      </c>
    </row>
    <row r="5" spans="1:16" x14ac:dyDescent="0.2">
      <c r="A5" s="2" t="s">
        <v>69</v>
      </c>
      <c r="B5" s="3" t="s">
        <v>78</v>
      </c>
      <c r="C5" s="3">
        <v>697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2" t="s">
        <v>79</v>
      </c>
      <c r="O5" s="2" t="s">
        <v>80</v>
      </c>
      <c r="P5" s="2" t="s">
        <v>81</v>
      </c>
    </row>
    <row r="6" spans="1:16" x14ac:dyDescent="0.2">
      <c r="A6" s="2" t="s">
        <v>69</v>
      </c>
      <c r="B6" s="3" t="s">
        <v>82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502</v>
      </c>
      <c r="M6" s="3">
        <v>0</v>
      </c>
      <c r="N6" s="2" t="s">
        <v>83</v>
      </c>
      <c r="O6" s="2" t="s">
        <v>84</v>
      </c>
      <c r="P6" s="2" t="s">
        <v>85</v>
      </c>
    </row>
    <row r="7" spans="1:16" x14ac:dyDescent="0.2">
      <c r="A7" s="2" t="s">
        <v>69</v>
      </c>
      <c r="B7" s="3" t="s">
        <v>86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477</v>
      </c>
      <c r="M7" s="3">
        <v>0</v>
      </c>
      <c r="N7" s="2" t="s">
        <v>74</v>
      </c>
      <c r="O7" s="2" t="s">
        <v>87</v>
      </c>
      <c r="P7" s="2" t="s">
        <v>88</v>
      </c>
    </row>
    <row r="8" spans="1:16" x14ac:dyDescent="0.2">
      <c r="A8" s="2" t="s">
        <v>69</v>
      </c>
      <c r="B8" s="3" t="s">
        <v>89</v>
      </c>
      <c r="C8" s="2">
        <v>0</v>
      </c>
      <c r="D8" s="3">
        <v>0</v>
      </c>
      <c r="E8" s="3">
        <v>0</v>
      </c>
      <c r="F8" s="2">
        <v>0</v>
      </c>
      <c r="G8" s="3">
        <v>0</v>
      </c>
      <c r="H8" s="3">
        <v>0</v>
      </c>
      <c r="I8" s="3">
        <v>0</v>
      </c>
      <c r="J8" s="3">
        <v>685</v>
      </c>
      <c r="K8" s="3">
        <v>588</v>
      </c>
      <c r="L8" s="2">
        <v>0</v>
      </c>
      <c r="M8" s="3">
        <v>0</v>
      </c>
      <c r="N8" s="2" t="s">
        <v>74</v>
      </c>
      <c r="O8" s="2" t="s">
        <v>87</v>
      </c>
      <c r="P8" s="2" t="s">
        <v>88</v>
      </c>
    </row>
    <row r="9" spans="1:16" x14ac:dyDescent="0.2">
      <c r="A9" s="2" t="s">
        <v>69</v>
      </c>
      <c r="B9" s="3" t="s">
        <v>90</v>
      </c>
      <c r="C9" s="3">
        <v>1434</v>
      </c>
      <c r="D9" s="3">
        <v>195</v>
      </c>
      <c r="E9" s="3">
        <v>809</v>
      </c>
      <c r="F9" s="3">
        <v>2798</v>
      </c>
      <c r="G9" s="3">
        <v>1846</v>
      </c>
      <c r="H9" s="3">
        <v>0</v>
      </c>
      <c r="I9" s="3">
        <v>0</v>
      </c>
      <c r="J9" s="3">
        <v>1385</v>
      </c>
      <c r="K9" s="3">
        <v>624</v>
      </c>
      <c r="L9" s="3">
        <f>195+122+20467</f>
        <v>20784</v>
      </c>
      <c r="M9" s="3">
        <v>5471</v>
      </c>
      <c r="N9" s="2" t="s">
        <v>74</v>
      </c>
      <c r="O9" s="2" t="s">
        <v>17</v>
      </c>
      <c r="P9" s="2" t="s">
        <v>17</v>
      </c>
    </row>
    <row r="10" spans="1:16" x14ac:dyDescent="0.2">
      <c r="A10" s="2" t="s">
        <v>69</v>
      </c>
      <c r="B10" s="3" t="s">
        <v>91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575</v>
      </c>
      <c r="M10" s="3">
        <v>0</v>
      </c>
      <c r="N10" s="2" t="s">
        <v>83</v>
      </c>
      <c r="O10" s="2" t="s">
        <v>92</v>
      </c>
      <c r="P10" s="2" t="s">
        <v>93</v>
      </c>
    </row>
    <row r="11" spans="1:16" x14ac:dyDescent="0.2">
      <c r="A11" s="2" t="s">
        <v>69</v>
      </c>
      <c r="B11" s="3" t="s">
        <v>94</v>
      </c>
      <c r="C11" s="3">
        <v>0</v>
      </c>
      <c r="D11" s="3">
        <v>193</v>
      </c>
      <c r="E11" s="3">
        <v>0</v>
      </c>
      <c r="F11" s="3">
        <v>1444</v>
      </c>
      <c r="G11" s="3">
        <v>0</v>
      </c>
      <c r="H11" s="3">
        <v>0</v>
      </c>
      <c r="I11" s="3">
        <v>0</v>
      </c>
      <c r="J11" s="3">
        <f>473+161</f>
        <v>634</v>
      </c>
      <c r="K11" s="3">
        <v>0</v>
      </c>
      <c r="L11" s="3">
        <v>0</v>
      </c>
      <c r="M11" s="3">
        <v>731</v>
      </c>
      <c r="N11" s="2" t="s">
        <v>74</v>
      </c>
      <c r="O11" s="2" t="s">
        <v>75</v>
      </c>
      <c r="P11" s="2" t="s">
        <v>17</v>
      </c>
    </row>
    <row r="12" spans="1:16" x14ac:dyDescent="0.2">
      <c r="A12" s="2" t="s">
        <v>69</v>
      </c>
      <c r="B12" s="3" t="s">
        <v>95</v>
      </c>
      <c r="C12" s="3">
        <v>30140</v>
      </c>
      <c r="D12" s="3">
        <v>3084</v>
      </c>
      <c r="E12" s="3">
        <f>686+600+11508</f>
        <v>12794</v>
      </c>
      <c r="F12" s="3">
        <v>1421</v>
      </c>
      <c r="G12" s="3">
        <v>940</v>
      </c>
      <c r="H12" s="3">
        <v>0</v>
      </c>
      <c r="I12" s="3">
        <v>0</v>
      </c>
      <c r="J12" s="3">
        <v>654</v>
      </c>
      <c r="K12" s="3">
        <v>1288</v>
      </c>
      <c r="L12" s="3">
        <v>9505</v>
      </c>
      <c r="M12" s="3">
        <v>1725</v>
      </c>
      <c r="N12" s="2" t="s">
        <v>83</v>
      </c>
      <c r="O12" s="2" t="s">
        <v>84</v>
      </c>
      <c r="P12" s="2" t="s">
        <v>96</v>
      </c>
    </row>
    <row r="13" spans="1:16" x14ac:dyDescent="0.2">
      <c r="A13" s="2" t="s">
        <v>69</v>
      </c>
      <c r="B13" s="3" t="s">
        <v>97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572</v>
      </c>
      <c r="M13" s="3">
        <v>0</v>
      </c>
      <c r="N13" s="2" t="s">
        <v>83</v>
      </c>
      <c r="O13" s="2" t="s">
        <v>84</v>
      </c>
      <c r="P13" s="2" t="s">
        <v>96</v>
      </c>
    </row>
    <row r="14" spans="1:16" x14ac:dyDescent="0.2">
      <c r="A14" s="2" t="s">
        <v>69</v>
      </c>
      <c r="B14" s="3" t="s">
        <v>98</v>
      </c>
      <c r="C14" s="3">
        <v>13159</v>
      </c>
      <c r="D14" s="3">
        <v>1216</v>
      </c>
      <c r="E14" s="3">
        <v>1557</v>
      </c>
      <c r="F14" s="3">
        <f>127+8317</f>
        <v>8444</v>
      </c>
      <c r="G14" s="3">
        <v>3778</v>
      </c>
      <c r="H14" s="3">
        <v>0</v>
      </c>
      <c r="I14" s="3">
        <v>0</v>
      </c>
      <c r="J14" s="3">
        <v>2038</v>
      </c>
      <c r="K14" s="3">
        <v>545</v>
      </c>
      <c r="L14" s="3">
        <v>6341</v>
      </c>
      <c r="M14" s="3">
        <v>1408</v>
      </c>
      <c r="N14" s="2" t="s">
        <v>74</v>
      </c>
      <c r="O14" s="2" t="s">
        <v>75</v>
      </c>
      <c r="P14" s="2" t="s">
        <v>99</v>
      </c>
    </row>
    <row r="15" spans="1:16" x14ac:dyDescent="0.2">
      <c r="A15" s="2" t="s">
        <v>69</v>
      </c>
      <c r="B15" s="3" t="s">
        <v>100</v>
      </c>
      <c r="C15" s="2">
        <v>0</v>
      </c>
      <c r="D15" s="3">
        <v>0</v>
      </c>
      <c r="E15" s="3">
        <f>172+1228</f>
        <v>1400</v>
      </c>
      <c r="F15" s="2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2">
        <v>0</v>
      </c>
      <c r="M15" s="3">
        <v>0</v>
      </c>
      <c r="N15" s="2" t="s">
        <v>101</v>
      </c>
      <c r="O15" s="2" t="s">
        <v>102</v>
      </c>
      <c r="P15" s="2" t="s">
        <v>103</v>
      </c>
    </row>
    <row r="16" spans="1:16" x14ac:dyDescent="0.2">
      <c r="A16" s="2" t="s">
        <v>69</v>
      </c>
      <c r="B16" s="3" t="s">
        <v>104</v>
      </c>
      <c r="C16" s="3">
        <v>1219</v>
      </c>
      <c r="D16" s="3">
        <v>1013</v>
      </c>
      <c r="E16" s="3">
        <v>0</v>
      </c>
      <c r="F16" s="3">
        <v>3015</v>
      </c>
      <c r="G16" s="3">
        <v>8142</v>
      </c>
      <c r="H16" s="3">
        <v>0</v>
      </c>
      <c r="I16" s="3">
        <v>0</v>
      </c>
      <c r="J16" s="3">
        <v>647</v>
      </c>
      <c r="K16" s="3">
        <v>0</v>
      </c>
      <c r="L16" s="3">
        <v>7404</v>
      </c>
      <c r="M16" s="3">
        <v>16512</v>
      </c>
      <c r="N16" s="2" t="s">
        <v>83</v>
      </c>
      <c r="O16" s="2" t="s">
        <v>84</v>
      </c>
      <c r="P16" s="2" t="s">
        <v>17</v>
      </c>
    </row>
    <row r="17" spans="1:16" x14ac:dyDescent="0.2">
      <c r="A17" s="2" t="s">
        <v>69</v>
      </c>
      <c r="B17" s="3" t="s">
        <v>105</v>
      </c>
      <c r="C17" s="3">
        <v>1305</v>
      </c>
      <c r="D17" s="3">
        <v>488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246</v>
      </c>
      <c r="M17" s="3">
        <v>822</v>
      </c>
      <c r="N17" s="2" t="s">
        <v>106</v>
      </c>
      <c r="O17" s="2" t="s">
        <v>107</v>
      </c>
      <c r="P17" s="2" t="s">
        <v>108</v>
      </c>
    </row>
    <row r="18" spans="1:16" x14ac:dyDescent="0.2">
      <c r="A18" s="2" t="s">
        <v>69</v>
      </c>
      <c r="B18" s="3" t="s">
        <v>109</v>
      </c>
      <c r="C18" s="2">
        <v>0</v>
      </c>
      <c r="D18" s="3">
        <v>0</v>
      </c>
      <c r="E18" s="3">
        <v>634</v>
      </c>
      <c r="F18" s="2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2">
        <v>0</v>
      </c>
      <c r="M18" s="3">
        <v>0</v>
      </c>
      <c r="N18" s="2" t="s">
        <v>83</v>
      </c>
      <c r="O18" s="2" t="s">
        <v>102</v>
      </c>
      <c r="P18" s="2" t="s">
        <v>110</v>
      </c>
    </row>
    <row r="19" spans="1:16" x14ac:dyDescent="0.2">
      <c r="A19" s="2" t="s">
        <v>51</v>
      </c>
      <c r="B19" s="3" t="s">
        <v>50</v>
      </c>
      <c r="C19" s="3">
        <v>3313</v>
      </c>
      <c r="D19" s="3">
        <v>0</v>
      </c>
      <c r="E19" s="3">
        <v>884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2" t="s">
        <v>52</v>
      </c>
      <c r="O19" s="2" t="s">
        <v>53</v>
      </c>
      <c r="P19" s="2" t="s">
        <v>54</v>
      </c>
    </row>
    <row r="20" spans="1:16" x14ac:dyDescent="0.2">
      <c r="A20" s="2" t="s">
        <v>51</v>
      </c>
      <c r="B20" s="3" t="s">
        <v>55</v>
      </c>
      <c r="C20" s="3">
        <v>0</v>
      </c>
      <c r="D20" s="3">
        <v>314</v>
      </c>
      <c r="E20" s="3">
        <v>0</v>
      </c>
      <c r="F20" s="3">
        <v>1451</v>
      </c>
      <c r="G20" s="3">
        <v>952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514</v>
      </c>
      <c r="N20" s="2" t="s">
        <v>52</v>
      </c>
      <c r="O20" s="2" t="s">
        <v>56</v>
      </c>
      <c r="P20" s="2" t="s">
        <v>57</v>
      </c>
    </row>
    <row r="21" spans="1:16" x14ac:dyDescent="0.2">
      <c r="A21" s="2" t="s">
        <v>51</v>
      </c>
      <c r="B21" s="3" t="s">
        <v>58</v>
      </c>
      <c r="C21" s="3">
        <v>1430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2" t="s">
        <v>52</v>
      </c>
      <c r="O21" s="2" t="s">
        <v>59</v>
      </c>
      <c r="P21" s="2" t="s">
        <v>60</v>
      </c>
    </row>
    <row r="22" spans="1:16" x14ac:dyDescent="0.2">
      <c r="A22" s="2" t="s">
        <v>51</v>
      </c>
      <c r="B22" s="3" t="s">
        <v>252</v>
      </c>
      <c r="C22" s="2">
        <v>0</v>
      </c>
      <c r="D22" s="3">
        <v>112</v>
      </c>
      <c r="E22" s="3">
        <v>0</v>
      </c>
      <c r="F22" s="2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2">
        <v>0</v>
      </c>
      <c r="M22" s="3">
        <v>0</v>
      </c>
      <c r="N22" s="2" t="s">
        <v>52</v>
      </c>
      <c r="O22" s="2" t="s">
        <v>59</v>
      </c>
      <c r="P22" s="2" t="s">
        <v>61</v>
      </c>
    </row>
    <row r="23" spans="1:16" x14ac:dyDescent="0.2">
      <c r="A23" s="2" t="s">
        <v>269</v>
      </c>
      <c r="B23" s="3" t="s">
        <v>62</v>
      </c>
      <c r="C23" s="2">
        <v>0</v>
      </c>
      <c r="D23" s="3">
        <v>539</v>
      </c>
      <c r="E23" s="3">
        <v>0</v>
      </c>
      <c r="F23" s="2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2">
        <v>0</v>
      </c>
      <c r="M23" s="3">
        <v>0</v>
      </c>
      <c r="N23" s="2" t="s">
        <v>52</v>
      </c>
      <c r="O23" s="2" t="s">
        <v>59</v>
      </c>
      <c r="P23" s="2" t="s">
        <v>63</v>
      </c>
    </row>
    <row r="24" spans="1:16" x14ac:dyDescent="0.2">
      <c r="A24" s="2" t="s">
        <v>51</v>
      </c>
      <c r="B24" s="3" t="s">
        <v>64</v>
      </c>
      <c r="C24" s="3">
        <v>2332</v>
      </c>
      <c r="D24" s="3">
        <v>765</v>
      </c>
      <c r="E24" s="3">
        <v>644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2" t="s">
        <v>52</v>
      </c>
      <c r="O24" s="2" t="s">
        <v>59</v>
      </c>
      <c r="P24" s="2" t="s">
        <v>61</v>
      </c>
    </row>
    <row r="25" spans="1:16" x14ac:dyDescent="0.2">
      <c r="A25" s="2" t="s">
        <v>51</v>
      </c>
      <c r="B25" s="3" t="s">
        <v>65</v>
      </c>
      <c r="C25" s="3">
        <v>876</v>
      </c>
      <c r="D25" s="3">
        <v>0</v>
      </c>
      <c r="E25" s="3">
        <v>414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2" t="s">
        <v>52</v>
      </c>
      <c r="O25" s="2" t="s">
        <v>66</v>
      </c>
      <c r="P25" s="2" t="s">
        <v>67</v>
      </c>
    </row>
    <row r="26" spans="1:16" x14ac:dyDescent="0.2">
      <c r="A26" s="2" t="s">
        <v>40</v>
      </c>
      <c r="B26" s="3" t="s">
        <v>39</v>
      </c>
      <c r="C26" s="3">
        <v>0</v>
      </c>
      <c r="D26" s="3">
        <v>286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705</v>
      </c>
      <c r="M26" s="3">
        <v>0</v>
      </c>
      <c r="N26" s="2" t="s">
        <v>41</v>
      </c>
      <c r="O26" s="2" t="s">
        <v>42</v>
      </c>
      <c r="P26" s="2" t="s">
        <v>17</v>
      </c>
    </row>
    <row r="27" spans="1:16" x14ac:dyDescent="0.2">
      <c r="A27" s="2" t="s">
        <v>40</v>
      </c>
      <c r="B27" s="3" t="s">
        <v>43</v>
      </c>
      <c r="C27" s="3">
        <v>2830</v>
      </c>
      <c r="D27" s="3">
        <v>0</v>
      </c>
      <c r="E27" s="3">
        <v>2306</v>
      </c>
      <c r="F27" s="3">
        <v>1549</v>
      </c>
      <c r="G27" s="3">
        <v>0</v>
      </c>
      <c r="H27" s="3">
        <v>0</v>
      </c>
      <c r="I27" s="3">
        <v>0</v>
      </c>
      <c r="J27" s="3">
        <v>1871</v>
      </c>
      <c r="K27" s="3">
        <v>1683</v>
      </c>
      <c r="L27" s="3">
        <v>0</v>
      </c>
      <c r="M27" s="3">
        <v>0</v>
      </c>
      <c r="N27" s="2" t="s">
        <v>44</v>
      </c>
      <c r="O27" s="2" t="s">
        <v>45</v>
      </c>
      <c r="P27" s="2" t="s">
        <v>46</v>
      </c>
    </row>
    <row r="28" spans="1:16" x14ac:dyDescent="0.2">
      <c r="A28" s="2" t="s">
        <v>40</v>
      </c>
      <c r="B28" s="3" t="s">
        <v>47</v>
      </c>
      <c r="C28" s="2">
        <v>0</v>
      </c>
      <c r="D28" s="3">
        <v>0</v>
      </c>
      <c r="E28" s="3">
        <v>0</v>
      </c>
      <c r="F28" s="2">
        <v>0</v>
      </c>
      <c r="G28" s="3">
        <v>736</v>
      </c>
      <c r="H28" s="3">
        <v>0</v>
      </c>
      <c r="I28" s="3">
        <v>0</v>
      </c>
      <c r="J28" s="3">
        <v>0</v>
      </c>
      <c r="K28" s="3">
        <v>0</v>
      </c>
      <c r="L28" s="2">
        <v>0</v>
      </c>
      <c r="M28" s="3">
        <v>0</v>
      </c>
      <c r="N28" s="2" t="s">
        <v>48</v>
      </c>
      <c r="O28" s="2" t="s">
        <v>49</v>
      </c>
      <c r="P28" s="2" t="s">
        <v>17</v>
      </c>
    </row>
    <row r="29" spans="1:16" x14ac:dyDescent="0.2">
      <c r="A29" s="2" t="s">
        <v>273</v>
      </c>
      <c r="B29" s="3" t="s">
        <v>34</v>
      </c>
      <c r="C29" s="3">
        <v>1214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2" t="s">
        <v>36</v>
      </c>
      <c r="O29" s="2" t="s">
        <v>28</v>
      </c>
      <c r="P29" s="2" t="s">
        <v>29</v>
      </c>
    </row>
    <row r="30" spans="1:16" x14ac:dyDescent="0.2">
      <c r="A30" s="2" t="s">
        <v>273</v>
      </c>
      <c r="B30" s="3" t="s">
        <v>37</v>
      </c>
      <c r="C30" s="3">
        <v>3243</v>
      </c>
      <c r="D30" s="3">
        <v>0</v>
      </c>
      <c r="E30" s="3">
        <v>0</v>
      </c>
      <c r="F30" s="3">
        <v>1542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2" t="s">
        <v>31</v>
      </c>
      <c r="O30" s="2" t="s">
        <v>32</v>
      </c>
      <c r="P30" s="5" t="s">
        <v>38</v>
      </c>
    </row>
    <row r="31" spans="1:16" x14ac:dyDescent="0.2">
      <c r="A31" s="2" t="s">
        <v>273</v>
      </c>
      <c r="B31" s="3" t="s">
        <v>12</v>
      </c>
      <c r="C31" s="3">
        <v>13056</v>
      </c>
      <c r="D31" s="6">
        <v>745</v>
      </c>
      <c r="E31" s="6">
        <v>7877</v>
      </c>
      <c r="F31" s="3">
        <v>0</v>
      </c>
      <c r="G31" s="6">
        <v>1013</v>
      </c>
      <c r="H31" s="3">
        <v>0</v>
      </c>
      <c r="I31" s="6">
        <v>0</v>
      </c>
      <c r="J31" s="6">
        <f>248+176+102+4392</f>
        <v>4918</v>
      </c>
      <c r="K31" s="6">
        <v>0</v>
      </c>
      <c r="L31" s="3">
        <v>518</v>
      </c>
      <c r="M31" s="6">
        <v>0</v>
      </c>
      <c r="N31" s="7" t="s">
        <v>13</v>
      </c>
      <c r="O31" s="7" t="s">
        <v>14</v>
      </c>
      <c r="P31" s="7" t="s">
        <v>15</v>
      </c>
    </row>
    <row r="32" spans="1:16" x14ac:dyDescent="0.2">
      <c r="A32" s="2" t="s">
        <v>273</v>
      </c>
      <c r="B32" s="3" t="s">
        <v>16</v>
      </c>
      <c r="C32" s="3">
        <v>401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f>584+110+2163</f>
        <v>2857</v>
      </c>
      <c r="J32" s="3">
        <v>0</v>
      </c>
      <c r="K32" s="3">
        <v>0</v>
      </c>
      <c r="L32" s="3">
        <v>0</v>
      </c>
      <c r="M32" s="3">
        <v>0</v>
      </c>
      <c r="N32" s="2" t="s">
        <v>17</v>
      </c>
      <c r="O32" s="2" t="s">
        <v>17</v>
      </c>
      <c r="P32" s="2" t="s">
        <v>18</v>
      </c>
    </row>
    <row r="33" spans="1:16" x14ac:dyDescent="0.2">
      <c r="A33" s="2" t="s">
        <v>273</v>
      </c>
      <c r="B33" s="3" t="s">
        <v>19</v>
      </c>
      <c r="C33" s="3">
        <f>179+13444+1320+1317+1315+232</f>
        <v>17807</v>
      </c>
      <c r="D33" s="3">
        <f>490+1738</f>
        <v>2228</v>
      </c>
      <c r="E33" s="3">
        <v>763</v>
      </c>
      <c r="F33" s="3">
        <f>185+9135</f>
        <v>9320</v>
      </c>
      <c r="G33" s="3">
        <f>179+3730</f>
        <v>3909</v>
      </c>
      <c r="H33" s="3">
        <v>0</v>
      </c>
      <c r="I33" s="3">
        <f>5194+3859+290+4386</f>
        <v>13729</v>
      </c>
      <c r="J33" s="3">
        <f>676+1829</f>
        <v>2505</v>
      </c>
      <c r="K33" s="3">
        <v>2137</v>
      </c>
      <c r="L33" s="3">
        <v>1470</v>
      </c>
      <c r="M33" s="3">
        <v>0</v>
      </c>
      <c r="N33" s="2" t="s">
        <v>20</v>
      </c>
      <c r="O33" s="2" t="s">
        <v>21</v>
      </c>
      <c r="P33" s="2" t="s">
        <v>22</v>
      </c>
    </row>
    <row r="34" spans="1:16" x14ac:dyDescent="0.2">
      <c r="A34" s="2" t="s">
        <v>273</v>
      </c>
      <c r="B34" s="3" t="s">
        <v>23</v>
      </c>
      <c r="C34" s="2">
        <v>0</v>
      </c>
      <c r="D34" s="3">
        <v>0</v>
      </c>
      <c r="E34" s="3">
        <v>0</v>
      </c>
      <c r="F34" s="2">
        <v>0</v>
      </c>
      <c r="G34" s="3">
        <v>1710</v>
      </c>
      <c r="H34" s="3">
        <v>0</v>
      </c>
      <c r="I34" s="3">
        <v>5196</v>
      </c>
      <c r="J34" s="3">
        <v>0</v>
      </c>
      <c r="K34" s="3">
        <v>0</v>
      </c>
      <c r="L34" s="2">
        <v>0</v>
      </c>
      <c r="M34" s="3">
        <v>0</v>
      </c>
      <c r="N34" s="2" t="s">
        <v>24</v>
      </c>
      <c r="O34" s="2" t="s">
        <v>25</v>
      </c>
      <c r="P34" s="2" t="s">
        <v>26</v>
      </c>
    </row>
    <row r="35" spans="1:16" x14ac:dyDescent="0.2">
      <c r="A35" s="2" t="s">
        <v>273</v>
      </c>
      <c r="B35" s="3" t="s">
        <v>27</v>
      </c>
      <c r="C35" s="2">
        <v>0</v>
      </c>
      <c r="D35" s="3">
        <v>0</v>
      </c>
      <c r="E35" s="3">
        <v>0</v>
      </c>
      <c r="F35" s="2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2">
        <v>0</v>
      </c>
      <c r="M35" s="3">
        <v>528</v>
      </c>
      <c r="N35" s="2" t="s">
        <v>13</v>
      </c>
      <c r="O35" s="2" t="s">
        <v>28</v>
      </c>
      <c r="P35" s="2" t="s">
        <v>29</v>
      </c>
    </row>
    <row r="36" spans="1:16" x14ac:dyDescent="0.2">
      <c r="A36" s="2" t="s">
        <v>273</v>
      </c>
      <c r="B36" s="3" t="s">
        <v>30</v>
      </c>
      <c r="C36" s="2">
        <v>0</v>
      </c>
      <c r="D36" s="3">
        <v>242</v>
      </c>
      <c r="E36" s="3">
        <v>0</v>
      </c>
      <c r="F36" s="2">
        <v>0</v>
      </c>
      <c r="G36" s="3">
        <v>0</v>
      </c>
      <c r="H36" s="6">
        <v>0</v>
      </c>
      <c r="I36" s="3">
        <v>0</v>
      </c>
      <c r="J36" s="3">
        <v>0</v>
      </c>
      <c r="K36" s="3">
        <v>0</v>
      </c>
      <c r="L36" s="2">
        <v>0</v>
      </c>
      <c r="M36" s="3">
        <v>0</v>
      </c>
      <c r="N36" s="2" t="s">
        <v>31</v>
      </c>
      <c r="O36" s="2" t="s">
        <v>32</v>
      </c>
      <c r="P36" s="2" t="s">
        <v>33</v>
      </c>
    </row>
  </sheetData>
  <autoFilter ref="A1:P36" xr:uid="{EA711B65-F4EA-4024-8383-CE5EABA506CF}">
    <sortState xmlns:xlrd2="http://schemas.microsoft.com/office/spreadsheetml/2017/richdata2" ref="A2:P36">
      <sortCondition ref="A1:A36"/>
    </sortState>
  </autoFilter>
  <phoneticPr fontId="2" type="noConversion"/>
  <conditionalFormatting sqref="N23:P23">
    <cfRule type="duplicateValues" dxfId="3" priority="7"/>
  </conditionalFormatting>
  <conditionalFormatting sqref="N24:P24">
    <cfRule type="duplicateValues" dxfId="2" priority="8"/>
  </conditionalFormatting>
  <conditionalFormatting sqref="A23">
    <cfRule type="duplicateValues" dxfId="1" priority="9"/>
  </conditionalFormatting>
  <conditionalFormatting sqref="A24">
    <cfRule type="duplicateValues" dxfId="0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5DE5-D00F-41B1-8548-528CA458D44F}">
  <dimension ref="A1:O48"/>
  <sheetViews>
    <sheetView tabSelected="1" workbookViewId="0">
      <selection activeCell="I28" sqref="I28"/>
    </sheetView>
  </sheetViews>
  <sheetFormatPr defaultRowHeight="11.25" x14ac:dyDescent="0.2"/>
  <cols>
    <col min="1" max="1" width="15" style="1" customWidth="1"/>
    <col min="2" max="2" width="9.75" style="1" customWidth="1"/>
    <col min="3" max="3" width="12.75" style="1" bestFit="1" customWidth="1"/>
    <col min="4" max="16384" width="9" style="1"/>
  </cols>
  <sheetData>
    <row r="1" spans="1:15" x14ac:dyDescent="0.2">
      <c r="A1" s="2" t="s">
        <v>122</v>
      </c>
      <c r="B1" s="2" t="s">
        <v>123</v>
      </c>
      <c r="C1" s="2" t="s">
        <v>174</v>
      </c>
      <c r="D1" s="3" t="s">
        <v>177</v>
      </c>
      <c r="E1" s="3" t="s">
        <v>178</v>
      </c>
      <c r="F1" s="2" t="s">
        <v>175</v>
      </c>
      <c r="G1" s="2" t="s">
        <v>176</v>
      </c>
      <c r="H1" s="3" t="s">
        <v>179</v>
      </c>
      <c r="I1" s="3" t="s">
        <v>180</v>
      </c>
      <c r="J1" s="3" t="s">
        <v>181</v>
      </c>
      <c r="K1" s="3" t="s">
        <v>274</v>
      </c>
      <c r="L1" s="3" t="s">
        <v>182</v>
      </c>
      <c r="M1" s="4" t="s">
        <v>183</v>
      </c>
      <c r="N1" s="4" t="s">
        <v>184</v>
      </c>
      <c r="O1" s="4" t="s">
        <v>185</v>
      </c>
    </row>
    <row r="2" spans="1:15" x14ac:dyDescent="0.2">
      <c r="A2" s="2" t="s">
        <v>69</v>
      </c>
      <c r="B2" s="2" t="s">
        <v>186</v>
      </c>
      <c r="C2" s="2">
        <v>971</v>
      </c>
      <c r="D2" s="3">
        <v>0</v>
      </c>
      <c r="E2" s="3">
        <v>0</v>
      </c>
      <c r="F2" s="2">
        <v>0</v>
      </c>
      <c r="G2" s="2">
        <v>0</v>
      </c>
      <c r="H2" s="3">
        <v>0</v>
      </c>
      <c r="I2" s="3">
        <v>0</v>
      </c>
      <c r="J2" s="3">
        <v>0</v>
      </c>
      <c r="K2" s="2">
        <v>0</v>
      </c>
      <c r="L2" s="3">
        <v>362</v>
      </c>
      <c r="M2" s="2" t="s">
        <v>83</v>
      </c>
      <c r="N2" s="2" t="s">
        <v>84</v>
      </c>
      <c r="O2" s="2" t="s">
        <v>187</v>
      </c>
    </row>
    <row r="3" spans="1:15" x14ac:dyDescent="0.2">
      <c r="A3" s="2" t="s">
        <v>69</v>
      </c>
      <c r="B3" s="2" t="s">
        <v>188</v>
      </c>
      <c r="C3" s="2">
        <v>0</v>
      </c>
      <c r="D3" s="3">
        <v>0</v>
      </c>
      <c r="E3" s="3">
        <v>510</v>
      </c>
      <c r="F3" s="2">
        <v>0</v>
      </c>
      <c r="G3" s="2">
        <v>0</v>
      </c>
      <c r="H3" s="3">
        <v>0</v>
      </c>
      <c r="I3" s="3">
        <v>0</v>
      </c>
      <c r="J3" s="3">
        <v>0</v>
      </c>
      <c r="K3" s="2">
        <v>0</v>
      </c>
      <c r="L3" s="3">
        <v>0</v>
      </c>
      <c r="M3" s="2" t="s">
        <v>189</v>
      </c>
      <c r="N3" s="2" t="s">
        <v>190</v>
      </c>
      <c r="O3" s="2" t="s">
        <v>191</v>
      </c>
    </row>
    <row r="4" spans="1:15" x14ac:dyDescent="0.2">
      <c r="A4" s="2" t="s">
        <v>69</v>
      </c>
      <c r="B4" s="2" t="s">
        <v>109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723</v>
      </c>
      <c r="L4" s="2">
        <v>0</v>
      </c>
      <c r="M4" s="2" t="s">
        <v>83</v>
      </c>
      <c r="N4" s="2" t="s">
        <v>192</v>
      </c>
      <c r="O4" s="2" t="s">
        <v>110</v>
      </c>
    </row>
    <row r="5" spans="1:15" x14ac:dyDescent="0.2">
      <c r="A5" s="2" t="s">
        <v>69</v>
      </c>
      <c r="B5" s="2" t="s">
        <v>193</v>
      </c>
      <c r="C5" s="2">
        <v>0</v>
      </c>
      <c r="D5" s="3">
        <v>143</v>
      </c>
      <c r="E5" s="3">
        <v>0</v>
      </c>
      <c r="F5" s="2">
        <v>0</v>
      </c>
      <c r="G5" s="2">
        <v>0</v>
      </c>
      <c r="H5" s="3">
        <v>0</v>
      </c>
      <c r="I5" s="3">
        <v>0</v>
      </c>
      <c r="J5" s="3">
        <v>0</v>
      </c>
      <c r="K5" s="2">
        <v>0</v>
      </c>
      <c r="L5" s="3">
        <v>0</v>
      </c>
      <c r="M5" s="2" t="s">
        <v>83</v>
      </c>
      <c r="N5" s="2" t="s">
        <v>190</v>
      </c>
      <c r="O5" s="2" t="s">
        <v>194</v>
      </c>
    </row>
    <row r="6" spans="1:15" x14ac:dyDescent="0.2">
      <c r="A6" s="2" t="s">
        <v>69</v>
      </c>
      <c r="B6" s="2" t="s">
        <v>133</v>
      </c>
      <c r="C6" s="2">
        <v>0</v>
      </c>
      <c r="D6" s="3">
        <v>336</v>
      </c>
      <c r="E6" s="3">
        <v>0</v>
      </c>
      <c r="F6" s="2">
        <v>0</v>
      </c>
      <c r="G6" s="2">
        <v>0</v>
      </c>
      <c r="H6" s="3">
        <v>0</v>
      </c>
      <c r="I6" s="3">
        <v>0</v>
      </c>
      <c r="J6" s="3">
        <v>0</v>
      </c>
      <c r="K6" s="2">
        <v>0</v>
      </c>
      <c r="L6" s="3">
        <v>0</v>
      </c>
      <c r="M6" s="2" t="s">
        <v>48</v>
      </c>
      <c r="N6" s="2" t="s">
        <v>102</v>
      </c>
      <c r="O6" s="2" t="s">
        <v>134</v>
      </c>
    </row>
    <row r="7" spans="1:15" x14ac:dyDescent="0.2">
      <c r="A7" s="2" t="s">
        <v>69</v>
      </c>
      <c r="B7" s="2" t="s">
        <v>195</v>
      </c>
      <c r="C7" s="2">
        <v>662</v>
      </c>
      <c r="D7" s="3">
        <v>160</v>
      </c>
      <c r="E7" s="3">
        <v>0</v>
      </c>
      <c r="F7" s="2">
        <v>0</v>
      </c>
      <c r="G7" s="2">
        <v>0</v>
      </c>
      <c r="H7" s="3">
        <v>0</v>
      </c>
      <c r="I7" s="3">
        <v>490</v>
      </c>
      <c r="J7" s="3">
        <v>0</v>
      </c>
      <c r="K7" s="2">
        <v>0</v>
      </c>
      <c r="L7" s="3">
        <f>1087+555</f>
        <v>1642</v>
      </c>
      <c r="M7" s="2" t="s">
        <v>83</v>
      </c>
      <c r="N7" s="2" t="s">
        <v>84</v>
      </c>
      <c r="O7" s="2" t="s">
        <v>96</v>
      </c>
    </row>
    <row r="8" spans="1:15" x14ac:dyDescent="0.2">
      <c r="A8" s="2" t="s">
        <v>69</v>
      </c>
      <c r="B8" s="2" t="s">
        <v>95</v>
      </c>
      <c r="C8" s="2">
        <v>2464</v>
      </c>
      <c r="D8" s="3">
        <v>568</v>
      </c>
      <c r="E8" s="3">
        <v>0</v>
      </c>
      <c r="F8" s="2">
        <v>0</v>
      </c>
      <c r="G8" s="2">
        <v>0</v>
      </c>
      <c r="H8" s="3">
        <v>473</v>
      </c>
      <c r="I8" s="3">
        <v>218</v>
      </c>
      <c r="J8" s="3">
        <v>344</v>
      </c>
      <c r="K8" s="2">
        <v>692</v>
      </c>
      <c r="L8" s="3">
        <v>504</v>
      </c>
      <c r="M8" s="2" t="s">
        <v>48</v>
      </c>
      <c r="N8" s="2" t="s">
        <v>138</v>
      </c>
      <c r="O8" s="2" t="s">
        <v>139</v>
      </c>
    </row>
    <row r="9" spans="1:15" x14ac:dyDescent="0.2">
      <c r="A9" s="2" t="s">
        <v>69</v>
      </c>
      <c r="B9" s="2" t="s">
        <v>198</v>
      </c>
      <c r="C9" s="2">
        <v>0</v>
      </c>
      <c r="D9" s="3">
        <v>0</v>
      </c>
      <c r="E9" s="3">
        <v>0</v>
      </c>
      <c r="F9" s="2">
        <v>0</v>
      </c>
      <c r="G9" s="2">
        <v>0</v>
      </c>
      <c r="H9" s="3">
        <v>0</v>
      </c>
      <c r="I9" s="3">
        <v>0</v>
      </c>
      <c r="J9" s="3">
        <v>0</v>
      </c>
      <c r="K9" s="2">
        <v>0</v>
      </c>
      <c r="L9" s="3">
        <v>667</v>
      </c>
      <c r="M9" s="2" t="s">
        <v>74</v>
      </c>
      <c r="N9" s="2" t="s">
        <v>199</v>
      </c>
      <c r="O9" s="2" t="s">
        <v>200</v>
      </c>
    </row>
    <row r="10" spans="1:15" x14ac:dyDescent="0.2">
      <c r="A10" s="2" t="s">
        <v>69</v>
      </c>
      <c r="B10" s="2" t="s">
        <v>201</v>
      </c>
      <c r="C10" s="2">
        <v>0</v>
      </c>
      <c r="D10" s="3">
        <v>0</v>
      </c>
      <c r="E10" s="3">
        <v>1292</v>
      </c>
      <c r="F10" s="2">
        <v>0</v>
      </c>
      <c r="G10" s="2">
        <v>0</v>
      </c>
      <c r="H10" s="3">
        <v>0</v>
      </c>
      <c r="I10" s="3">
        <v>0</v>
      </c>
      <c r="J10" s="3">
        <v>0</v>
      </c>
      <c r="K10" s="2">
        <v>0</v>
      </c>
      <c r="L10" s="3">
        <v>0</v>
      </c>
      <c r="M10" s="2" t="s">
        <v>83</v>
      </c>
      <c r="N10" s="2" t="s">
        <v>202</v>
      </c>
      <c r="O10" s="2" t="s">
        <v>203</v>
      </c>
    </row>
    <row r="11" spans="1:15" x14ac:dyDescent="0.2">
      <c r="A11" s="2" t="s">
        <v>69</v>
      </c>
      <c r="B11" s="2" t="s">
        <v>204</v>
      </c>
      <c r="C11" s="2">
        <v>0</v>
      </c>
      <c r="D11" s="3">
        <v>0</v>
      </c>
      <c r="E11" s="3">
        <v>0</v>
      </c>
      <c r="F11" s="2">
        <v>0</v>
      </c>
      <c r="G11" s="2">
        <v>0</v>
      </c>
      <c r="H11" s="3">
        <v>537</v>
      </c>
      <c r="I11" s="3">
        <v>0</v>
      </c>
      <c r="J11" s="3">
        <v>0</v>
      </c>
      <c r="K11" s="2">
        <v>0</v>
      </c>
      <c r="L11" s="3">
        <v>0</v>
      </c>
      <c r="M11" s="2" t="s">
        <v>144</v>
      </c>
      <c r="N11" s="2" t="s">
        <v>145</v>
      </c>
      <c r="O11" s="2" t="s">
        <v>146</v>
      </c>
    </row>
    <row r="12" spans="1:15" x14ac:dyDescent="0.2">
      <c r="A12" s="2" t="s">
        <v>69</v>
      </c>
      <c r="B12" s="2" t="s">
        <v>209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759</v>
      </c>
      <c r="L12" s="2">
        <v>0</v>
      </c>
      <c r="M12" s="2" t="s">
        <v>210</v>
      </c>
      <c r="N12" s="2" t="s">
        <v>211</v>
      </c>
      <c r="O12" s="2" t="s">
        <v>212</v>
      </c>
    </row>
    <row r="13" spans="1:15" x14ac:dyDescent="0.2">
      <c r="A13" s="2" t="s">
        <v>69</v>
      </c>
      <c r="B13" s="2" t="s">
        <v>213</v>
      </c>
      <c r="C13" s="2">
        <v>0</v>
      </c>
      <c r="D13" s="3">
        <v>303</v>
      </c>
      <c r="E13" s="3">
        <v>0</v>
      </c>
      <c r="F13" s="2">
        <v>0</v>
      </c>
      <c r="G13" s="2">
        <v>0</v>
      </c>
      <c r="H13" s="3">
        <v>0</v>
      </c>
      <c r="I13" s="3">
        <v>573</v>
      </c>
      <c r="J13" s="3">
        <v>0</v>
      </c>
      <c r="K13" s="2">
        <v>1594</v>
      </c>
      <c r="L13" s="3">
        <v>0</v>
      </c>
      <c r="M13" s="2" t="s">
        <v>83</v>
      </c>
      <c r="N13" s="2" t="s">
        <v>214</v>
      </c>
      <c r="O13" s="2" t="s">
        <v>215</v>
      </c>
    </row>
    <row r="14" spans="1:15" x14ac:dyDescent="0.2">
      <c r="A14" s="2" t="s">
        <v>69</v>
      </c>
      <c r="B14" s="2" t="s">
        <v>218</v>
      </c>
      <c r="C14" s="2">
        <v>5362</v>
      </c>
      <c r="D14" s="3">
        <v>1185</v>
      </c>
      <c r="E14" s="3">
        <v>1168</v>
      </c>
      <c r="F14" s="2">
        <v>0</v>
      </c>
      <c r="G14" s="2">
        <v>3004</v>
      </c>
      <c r="H14" s="3">
        <v>1859</v>
      </c>
      <c r="I14" s="3">
        <v>2694</v>
      </c>
      <c r="J14" s="3">
        <v>1562</v>
      </c>
      <c r="K14" s="2">
        <v>1634</v>
      </c>
      <c r="L14" s="3">
        <v>3594</v>
      </c>
      <c r="M14" s="2" t="s">
        <v>83</v>
      </c>
      <c r="N14" s="2" t="s">
        <v>214</v>
      </c>
      <c r="O14" s="2" t="s">
        <v>219</v>
      </c>
    </row>
    <row r="15" spans="1:15" x14ac:dyDescent="0.2">
      <c r="A15" s="2" t="s">
        <v>69</v>
      </c>
      <c r="B15" s="2" t="s">
        <v>223</v>
      </c>
      <c r="C15" s="2">
        <v>0</v>
      </c>
      <c r="D15" s="3">
        <v>421</v>
      </c>
      <c r="E15" s="3">
        <v>0</v>
      </c>
      <c r="F15" s="2">
        <v>0</v>
      </c>
      <c r="G15" s="2">
        <v>0</v>
      </c>
      <c r="H15" s="3">
        <v>0</v>
      </c>
      <c r="I15" s="3">
        <v>428</v>
      </c>
      <c r="J15" s="3">
        <v>316</v>
      </c>
      <c r="K15" s="2">
        <v>0</v>
      </c>
      <c r="L15" s="3">
        <v>0</v>
      </c>
      <c r="M15" s="2" t="s">
        <v>83</v>
      </c>
      <c r="N15" s="2" t="s">
        <v>224</v>
      </c>
      <c r="O15" s="2" t="s">
        <v>85</v>
      </c>
    </row>
    <row r="16" spans="1:15" x14ac:dyDescent="0.2">
      <c r="A16" s="2" t="s">
        <v>69</v>
      </c>
      <c r="B16" s="2" t="s">
        <v>226</v>
      </c>
      <c r="C16" s="2">
        <v>656</v>
      </c>
      <c r="D16" s="3">
        <v>152</v>
      </c>
      <c r="E16" s="3">
        <v>0</v>
      </c>
      <c r="F16" s="2">
        <v>0</v>
      </c>
      <c r="G16" s="2">
        <v>0</v>
      </c>
      <c r="H16" s="3">
        <v>0</v>
      </c>
      <c r="I16" s="3">
        <v>0</v>
      </c>
      <c r="J16" s="3">
        <v>0</v>
      </c>
      <c r="K16" s="2">
        <v>0</v>
      </c>
      <c r="L16" s="3">
        <v>0</v>
      </c>
      <c r="M16" s="2" t="s">
        <v>227</v>
      </c>
      <c r="N16" s="2" t="s">
        <v>228</v>
      </c>
      <c r="O16" s="2" t="s">
        <v>229</v>
      </c>
    </row>
    <row r="17" spans="1:15" x14ac:dyDescent="0.2">
      <c r="A17" s="2" t="s">
        <v>69</v>
      </c>
      <c r="B17" s="2" t="s">
        <v>234</v>
      </c>
      <c r="C17" s="2">
        <v>0</v>
      </c>
      <c r="D17" s="3">
        <v>233</v>
      </c>
      <c r="E17" s="3">
        <v>0</v>
      </c>
      <c r="F17" s="2">
        <v>0</v>
      </c>
      <c r="G17" s="2">
        <v>0</v>
      </c>
      <c r="H17" s="3">
        <v>0</v>
      </c>
      <c r="I17" s="3">
        <v>0</v>
      </c>
      <c r="J17" s="3">
        <v>0</v>
      </c>
      <c r="K17" s="2">
        <v>0</v>
      </c>
      <c r="L17" s="3">
        <v>0</v>
      </c>
      <c r="M17" s="2" t="s">
        <v>83</v>
      </c>
      <c r="N17" s="2" t="s">
        <v>235</v>
      </c>
      <c r="O17" s="2" t="s">
        <v>236</v>
      </c>
    </row>
    <row r="18" spans="1:15" x14ac:dyDescent="0.2">
      <c r="A18" s="2" t="s">
        <v>69</v>
      </c>
      <c r="B18" s="2" t="s">
        <v>254</v>
      </c>
      <c r="C18" s="2">
        <f>486+126</f>
        <v>612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 t="s">
        <v>83</v>
      </c>
      <c r="N18" s="2" t="s">
        <v>235</v>
      </c>
      <c r="O18" s="2" t="s">
        <v>236</v>
      </c>
    </row>
    <row r="19" spans="1:15" x14ac:dyDescent="0.2">
      <c r="A19" s="2" t="s">
        <v>69</v>
      </c>
      <c r="B19" s="2" t="s">
        <v>237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762</v>
      </c>
      <c r="L19" s="2">
        <v>0</v>
      </c>
      <c r="M19" s="2" t="s">
        <v>83</v>
      </c>
      <c r="N19" s="2" t="s">
        <v>238</v>
      </c>
      <c r="O19" s="2" t="s">
        <v>239</v>
      </c>
    </row>
    <row r="20" spans="1:15" x14ac:dyDescent="0.2">
      <c r="A20" s="2" t="s">
        <v>69</v>
      </c>
      <c r="B20" s="2" t="s">
        <v>68</v>
      </c>
      <c r="C20" s="2">
        <v>0</v>
      </c>
      <c r="D20" s="3">
        <v>566</v>
      </c>
      <c r="E20" s="3">
        <v>0</v>
      </c>
      <c r="F20" s="2">
        <v>0</v>
      </c>
      <c r="G20" s="2">
        <v>0</v>
      </c>
      <c r="H20" s="3">
        <v>0</v>
      </c>
      <c r="I20" s="3">
        <v>0</v>
      </c>
      <c r="J20" s="3">
        <v>0</v>
      </c>
      <c r="K20" s="2">
        <v>0</v>
      </c>
      <c r="L20" s="3">
        <v>2555</v>
      </c>
      <c r="M20" s="2" t="s">
        <v>164</v>
      </c>
      <c r="N20" s="2" t="s">
        <v>165</v>
      </c>
      <c r="O20" s="2" t="s">
        <v>166</v>
      </c>
    </row>
    <row r="21" spans="1:15" x14ac:dyDescent="0.2">
      <c r="A21" s="2" t="s">
        <v>272</v>
      </c>
      <c r="B21" s="2" t="s">
        <v>156</v>
      </c>
      <c r="C21" s="2">
        <v>0</v>
      </c>
      <c r="D21" s="3">
        <v>0</v>
      </c>
      <c r="E21" s="3">
        <v>236</v>
      </c>
      <c r="F21" s="2">
        <v>0</v>
      </c>
      <c r="G21" s="2">
        <v>0</v>
      </c>
      <c r="H21" s="3">
        <v>0</v>
      </c>
      <c r="I21" s="3">
        <v>0</v>
      </c>
      <c r="J21" s="3">
        <v>0</v>
      </c>
      <c r="K21" s="2">
        <v>0</v>
      </c>
      <c r="L21" s="3">
        <v>0</v>
      </c>
      <c r="M21" s="2" t="s">
        <v>48</v>
      </c>
      <c r="N21" s="2" t="s">
        <v>102</v>
      </c>
      <c r="O21" s="2" t="s">
        <v>17</v>
      </c>
    </row>
    <row r="22" spans="1:15" x14ac:dyDescent="0.2">
      <c r="A22" s="2" t="s">
        <v>69</v>
      </c>
      <c r="B22" s="2" t="s">
        <v>104</v>
      </c>
      <c r="C22" s="2">
        <v>4692</v>
      </c>
      <c r="D22" s="3">
        <v>2844</v>
      </c>
      <c r="E22" s="3">
        <v>0</v>
      </c>
      <c r="F22" s="2">
        <v>0</v>
      </c>
      <c r="G22" s="2">
        <v>0</v>
      </c>
      <c r="H22" s="3">
        <v>0</v>
      </c>
      <c r="I22" s="3">
        <v>0</v>
      </c>
      <c r="J22" s="3">
        <v>555</v>
      </c>
      <c r="K22" s="2">
        <v>0</v>
      </c>
      <c r="L22" s="3">
        <v>2075</v>
      </c>
      <c r="M22" s="2" t="s">
        <v>48</v>
      </c>
      <c r="N22" s="2" t="s">
        <v>84</v>
      </c>
      <c r="O22" s="2" t="s">
        <v>17</v>
      </c>
    </row>
    <row r="23" spans="1:15" x14ac:dyDescent="0.2">
      <c r="A23" s="2" t="s">
        <v>69</v>
      </c>
      <c r="B23" s="2" t="s">
        <v>73</v>
      </c>
      <c r="C23" s="2">
        <v>2565</v>
      </c>
      <c r="D23" s="3">
        <v>2601</v>
      </c>
      <c r="E23" s="3">
        <v>571</v>
      </c>
      <c r="F23" s="2">
        <v>0</v>
      </c>
      <c r="G23" s="2">
        <v>13938</v>
      </c>
      <c r="H23" s="3">
        <v>4977</v>
      </c>
      <c r="I23" s="3">
        <f>152+12985</f>
        <v>13137</v>
      </c>
      <c r="J23" s="3">
        <v>9266</v>
      </c>
      <c r="K23" s="2">
        <v>446</v>
      </c>
      <c r="L23" s="3">
        <v>868</v>
      </c>
      <c r="M23" s="2" t="s">
        <v>74</v>
      </c>
      <c r="N23" s="2" t="s">
        <v>75</v>
      </c>
      <c r="O23" s="2" t="s">
        <v>17</v>
      </c>
    </row>
    <row r="24" spans="1:15" x14ac:dyDescent="0.2">
      <c r="A24" s="2" t="s">
        <v>69</v>
      </c>
      <c r="B24" s="2" t="s">
        <v>245</v>
      </c>
      <c r="C24" s="2">
        <v>3405</v>
      </c>
      <c r="D24" s="3">
        <v>1966</v>
      </c>
      <c r="E24" s="3">
        <v>0</v>
      </c>
      <c r="F24" s="2">
        <v>0</v>
      </c>
      <c r="G24" s="2">
        <v>2913</v>
      </c>
      <c r="H24" s="3">
        <v>497</v>
      </c>
      <c r="I24" s="3">
        <v>2941</v>
      </c>
      <c r="J24" s="3">
        <v>2743</v>
      </c>
      <c r="K24" s="2">
        <v>0</v>
      </c>
      <c r="L24" s="3">
        <v>296</v>
      </c>
      <c r="M24" s="2" t="s">
        <v>74</v>
      </c>
      <c r="N24" s="2" t="s">
        <v>75</v>
      </c>
      <c r="O24" s="2" t="s">
        <v>17</v>
      </c>
    </row>
    <row r="25" spans="1:15" x14ac:dyDescent="0.2">
      <c r="A25" s="2" t="s">
        <v>69</v>
      </c>
      <c r="B25" s="2" t="s">
        <v>94</v>
      </c>
      <c r="C25" s="2">
        <v>1286</v>
      </c>
      <c r="D25" s="3">
        <v>0</v>
      </c>
      <c r="E25" s="3">
        <v>0</v>
      </c>
      <c r="F25" s="2">
        <v>0</v>
      </c>
      <c r="G25" s="2">
        <v>481</v>
      </c>
      <c r="H25" s="3">
        <v>753</v>
      </c>
      <c r="I25" s="3">
        <v>0</v>
      </c>
      <c r="J25" s="3">
        <v>226</v>
      </c>
      <c r="K25" s="2">
        <v>0</v>
      </c>
      <c r="L25" s="3">
        <v>1298</v>
      </c>
      <c r="M25" s="2" t="s">
        <v>74</v>
      </c>
      <c r="N25" s="2" t="s">
        <v>75</v>
      </c>
      <c r="O25" s="2" t="s">
        <v>17</v>
      </c>
    </row>
    <row r="26" spans="1:15" x14ac:dyDescent="0.2">
      <c r="A26" s="2" t="s">
        <v>69</v>
      </c>
      <c r="B26" s="2" t="s">
        <v>147</v>
      </c>
      <c r="C26" s="2">
        <v>2973</v>
      </c>
      <c r="D26" s="3">
        <v>1024</v>
      </c>
      <c r="E26" s="3">
        <v>0</v>
      </c>
      <c r="F26" s="2">
        <v>855</v>
      </c>
      <c r="G26" s="2">
        <v>523</v>
      </c>
      <c r="H26" s="3">
        <v>0</v>
      </c>
      <c r="I26" s="3">
        <v>381</v>
      </c>
      <c r="J26" s="3">
        <v>266</v>
      </c>
      <c r="K26" s="2">
        <v>3721</v>
      </c>
      <c r="L26" s="3">
        <v>6218</v>
      </c>
      <c r="M26" s="2" t="s">
        <v>74</v>
      </c>
      <c r="N26" s="2" t="s">
        <v>17</v>
      </c>
      <c r="O26" s="2" t="s">
        <v>17</v>
      </c>
    </row>
    <row r="27" spans="1:15" x14ac:dyDescent="0.2">
      <c r="A27" s="2" t="s">
        <v>69</v>
      </c>
      <c r="B27" s="2" t="s">
        <v>248</v>
      </c>
      <c r="C27" s="2">
        <v>668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 t="s">
        <v>17</v>
      </c>
      <c r="N27" s="2" t="s">
        <v>17</v>
      </c>
      <c r="O27" s="2" t="s">
        <v>17</v>
      </c>
    </row>
    <row r="28" spans="1:15" x14ac:dyDescent="0.2">
      <c r="A28" s="2" t="s">
        <v>51</v>
      </c>
      <c r="B28" s="2" t="s">
        <v>65</v>
      </c>
      <c r="C28" s="2">
        <v>0</v>
      </c>
      <c r="D28" s="3">
        <v>122</v>
      </c>
      <c r="E28" s="3">
        <v>0</v>
      </c>
      <c r="F28" s="2">
        <v>0</v>
      </c>
      <c r="G28" s="2">
        <v>240</v>
      </c>
      <c r="H28" s="3">
        <v>402</v>
      </c>
      <c r="I28" s="3">
        <v>0</v>
      </c>
      <c r="J28" s="3">
        <v>137</v>
      </c>
      <c r="K28" s="2">
        <v>0</v>
      </c>
      <c r="L28" s="3">
        <v>0</v>
      </c>
      <c r="M28" s="2" t="s">
        <v>52</v>
      </c>
      <c r="N28" s="2" t="s">
        <v>124</v>
      </c>
      <c r="O28" s="2" t="s">
        <v>125</v>
      </c>
    </row>
    <row r="29" spans="1:15" x14ac:dyDescent="0.2">
      <c r="A29" s="2" t="s">
        <v>51</v>
      </c>
      <c r="B29" s="2" t="s">
        <v>64</v>
      </c>
      <c r="C29" s="2">
        <v>622</v>
      </c>
      <c r="D29" s="3">
        <v>309</v>
      </c>
      <c r="E29" s="3">
        <v>2543</v>
      </c>
      <c r="F29" s="2">
        <v>620</v>
      </c>
      <c r="G29" s="2">
        <v>0</v>
      </c>
      <c r="H29" s="3">
        <v>1063</v>
      </c>
      <c r="I29" s="3">
        <v>820</v>
      </c>
      <c r="J29" s="3">
        <v>0</v>
      </c>
      <c r="K29" s="2">
        <v>0</v>
      </c>
      <c r="L29" s="3">
        <v>0</v>
      </c>
      <c r="M29" s="2" t="s">
        <v>52</v>
      </c>
      <c r="N29" s="2" t="s">
        <v>59</v>
      </c>
      <c r="O29" s="2" t="s">
        <v>141</v>
      </c>
    </row>
    <row r="30" spans="1:15" x14ac:dyDescent="0.2">
      <c r="A30" s="2" t="s">
        <v>51</v>
      </c>
      <c r="B30" s="2" t="s">
        <v>196</v>
      </c>
      <c r="C30" s="2">
        <v>0</v>
      </c>
      <c r="D30" s="3">
        <v>0</v>
      </c>
      <c r="E30" s="3">
        <v>0</v>
      </c>
      <c r="F30" s="2">
        <v>0</v>
      </c>
      <c r="G30" s="2">
        <v>0</v>
      </c>
      <c r="H30" s="3">
        <v>0</v>
      </c>
      <c r="I30" s="3">
        <v>0</v>
      </c>
      <c r="J30" s="3">
        <v>284</v>
      </c>
      <c r="K30" s="2">
        <v>0</v>
      </c>
      <c r="L30" s="3">
        <v>0</v>
      </c>
      <c r="M30" s="2" t="s">
        <v>52</v>
      </c>
      <c r="N30" s="2" t="s">
        <v>197</v>
      </c>
      <c r="O30" s="2" t="s">
        <v>61</v>
      </c>
    </row>
    <row r="31" spans="1:15" x14ac:dyDescent="0.2">
      <c r="A31" s="2" t="s">
        <v>51</v>
      </c>
      <c r="B31" s="2" t="s">
        <v>205</v>
      </c>
      <c r="C31" s="2">
        <v>0</v>
      </c>
      <c r="D31" s="2">
        <v>0</v>
      </c>
      <c r="E31" s="2">
        <v>0</v>
      </c>
      <c r="F31" s="2">
        <v>1560</v>
      </c>
      <c r="G31" s="2">
        <v>994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 t="s">
        <v>206</v>
      </c>
      <c r="N31" s="2" t="s">
        <v>207</v>
      </c>
      <c r="O31" s="2" t="s">
        <v>208</v>
      </c>
    </row>
    <row r="32" spans="1:15" x14ac:dyDescent="0.2">
      <c r="A32" s="2" t="s">
        <v>51</v>
      </c>
      <c r="B32" s="2" t="s">
        <v>216</v>
      </c>
      <c r="C32" s="2">
        <v>2780</v>
      </c>
      <c r="D32" s="3">
        <v>307</v>
      </c>
      <c r="E32" s="3">
        <v>0</v>
      </c>
      <c r="F32" s="2">
        <v>0</v>
      </c>
      <c r="G32" s="2">
        <v>1608</v>
      </c>
      <c r="H32" s="3">
        <v>978</v>
      </c>
      <c r="I32" s="3">
        <v>1995</v>
      </c>
      <c r="J32" s="3">
        <v>1606</v>
      </c>
      <c r="K32" s="2">
        <v>0</v>
      </c>
      <c r="L32" s="3">
        <v>0</v>
      </c>
      <c r="M32" s="2" t="s">
        <v>52</v>
      </c>
      <c r="N32" s="2" t="s">
        <v>59</v>
      </c>
      <c r="O32" s="2" t="s">
        <v>217</v>
      </c>
    </row>
    <row r="33" spans="1:15" x14ac:dyDescent="0.2">
      <c r="A33" s="2" t="s">
        <v>51</v>
      </c>
      <c r="B33" s="2" t="s">
        <v>225</v>
      </c>
      <c r="C33" s="2">
        <v>0</v>
      </c>
      <c r="D33" s="3">
        <v>296</v>
      </c>
      <c r="E33" s="3">
        <v>0</v>
      </c>
      <c r="F33" s="2">
        <v>0</v>
      </c>
      <c r="G33" s="2">
        <v>278</v>
      </c>
      <c r="H33" s="3">
        <v>0</v>
      </c>
      <c r="I33" s="3">
        <v>447</v>
      </c>
      <c r="J33" s="3">
        <v>0</v>
      </c>
      <c r="K33" s="2">
        <v>0</v>
      </c>
      <c r="L33" s="3">
        <v>0</v>
      </c>
      <c r="M33" s="2" t="s">
        <v>52</v>
      </c>
      <c r="N33" s="2" t="s">
        <v>197</v>
      </c>
      <c r="O33" s="2" t="s">
        <v>60</v>
      </c>
    </row>
    <row r="34" spans="1:15" x14ac:dyDescent="0.2">
      <c r="A34" s="2" t="s">
        <v>51</v>
      </c>
      <c r="B34" s="2" t="s">
        <v>171</v>
      </c>
      <c r="C34" s="2">
        <v>1907</v>
      </c>
      <c r="D34" s="2">
        <v>0</v>
      </c>
      <c r="E34" s="2">
        <v>0</v>
      </c>
      <c r="F34" s="2">
        <v>0</v>
      </c>
      <c r="G34" s="2">
        <v>11839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 t="s">
        <v>52</v>
      </c>
      <c r="N34" s="2" t="s">
        <v>56</v>
      </c>
      <c r="O34" s="2" t="s">
        <v>57</v>
      </c>
    </row>
    <row r="35" spans="1:15" x14ac:dyDescent="0.2">
      <c r="A35" s="2" t="s">
        <v>51</v>
      </c>
      <c r="B35" s="2" t="s">
        <v>55</v>
      </c>
      <c r="C35" s="2">
        <v>0</v>
      </c>
      <c r="D35" s="3">
        <v>330</v>
      </c>
      <c r="E35" s="3">
        <v>0</v>
      </c>
      <c r="F35" s="2">
        <v>0</v>
      </c>
      <c r="G35" s="2">
        <v>0</v>
      </c>
      <c r="H35" s="3">
        <f>158+4844</f>
        <v>5002</v>
      </c>
      <c r="I35" s="3">
        <v>3024</v>
      </c>
      <c r="J35" s="3">
        <v>5100</v>
      </c>
      <c r="K35" s="2">
        <v>0</v>
      </c>
      <c r="L35" s="3">
        <v>14597</v>
      </c>
      <c r="M35" s="2" t="s">
        <v>52</v>
      </c>
      <c r="N35" s="2" t="s">
        <v>172</v>
      </c>
      <c r="O35" s="2" t="s">
        <v>173</v>
      </c>
    </row>
    <row r="36" spans="1:15" x14ac:dyDescent="0.2">
      <c r="A36" s="2" t="s">
        <v>51</v>
      </c>
      <c r="B36" s="2" t="s">
        <v>50</v>
      </c>
      <c r="C36" s="2">
        <v>0</v>
      </c>
      <c r="D36" s="3">
        <v>0</v>
      </c>
      <c r="E36" s="3">
        <v>0</v>
      </c>
      <c r="F36" s="2">
        <v>1064</v>
      </c>
      <c r="G36" s="2">
        <v>0</v>
      </c>
      <c r="H36" s="3">
        <v>1397</v>
      </c>
      <c r="I36" s="3">
        <v>0</v>
      </c>
      <c r="J36" s="3">
        <v>132</v>
      </c>
      <c r="K36" s="2">
        <v>0</v>
      </c>
      <c r="L36" s="3">
        <v>0</v>
      </c>
      <c r="M36" s="2" t="s">
        <v>52</v>
      </c>
      <c r="N36" s="2" t="s">
        <v>53</v>
      </c>
      <c r="O36" s="2" t="s">
        <v>54</v>
      </c>
    </row>
    <row r="37" spans="1:15" x14ac:dyDescent="0.2">
      <c r="A37" s="2" t="s">
        <v>269</v>
      </c>
      <c r="B37" s="2" t="s">
        <v>243</v>
      </c>
      <c r="C37" s="2">
        <v>0</v>
      </c>
      <c r="D37" s="3">
        <v>0</v>
      </c>
      <c r="E37" s="3">
        <v>0</v>
      </c>
      <c r="F37" s="2">
        <v>0</v>
      </c>
      <c r="G37" s="2">
        <v>1077</v>
      </c>
      <c r="H37" s="3">
        <v>469</v>
      </c>
      <c r="I37" s="3">
        <v>791</v>
      </c>
      <c r="J37" s="3">
        <v>0</v>
      </c>
      <c r="K37" s="2">
        <v>0</v>
      </c>
      <c r="L37" s="3">
        <v>0</v>
      </c>
      <c r="M37" s="2" t="s">
        <v>52</v>
      </c>
      <c r="N37" s="2" t="s">
        <v>161</v>
      </c>
      <c r="O37" s="2" t="s">
        <v>162</v>
      </c>
    </row>
    <row r="38" spans="1:15" x14ac:dyDescent="0.2">
      <c r="A38" s="2" t="s">
        <v>51</v>
      </c>
      <c r="B38" s="2" t="s">
        <v>142</v>
      </c>
      <c r="C38" s="2">
        <v>0</v>
      </c>
      <c r="D38" s="2">
        <v>0</v>
      </c>
      <c r="E38" s="2">
        <v>0</v>
      </c>
      <c r="F38" s="2">
        <v>1030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 t="s">
        <v>52</v>
      </c>
      <c r="N38" s="2" t="s">
        <v>197</v>
      </c>
      <c r="O38" s="2" t="s">
        <v>244</v>
      </c>
    </row>
    <row r="39" spans="1:15" x14ac:dyDescent="0.2">
      <c r="A39" s="2" t="s">
        <v>40</v>
      </c>
      <c r="B39" s="2" t="s">
        <v>43</v>
      </c>
      <c r="C39" s="2">
        <v>0</v>
      </c>
      <c r="D39" s="2">
        <v>0</v>
      </c>
      <c r="E39" s="2">
        <v>0</v>
      </c>
      <c r="F39" s="2">
        <v>993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 t="s">
        <v>44</v>
      </c>
      <c r="N39" s="2" t="s">
        <v>45</v>
      </c>
      <c r="O39" s="2" t="s">
        <v>46</v>
      </c>
    </row>
    <row r="40" spans="1:15" x14ac:dyDescent="0.2">
      <c r="A40" s="2" t="s">
        <v>40</v>
      </c>
      <c r="B40" s="2" t="s">
        <v>230</v>
      </c>
      <c r="C40" s="2">
        <v>0</v>
      </c>
      <c r="D40" s="3">
        <v>0</v>
      </c>
      <c r="E40" s="3">
        <v>533</v>
      </c>
      <c r="F40" s="2">
        <v>0</v>
      </c>
      <c r="G40" s="2">
        <v>0</v>
      </c>
      <c r="H40" s="3">
        <v>0</v>
      </c>
      <c r="I40" s="3">
        <v>0</v>
      </c>
      <c r="J40" s="3">
        <v>0</v>
      </c>
      <c r="K40" s="2">
        <v>0</v>
      </c>
      <c r="L40" s="3">
        <v>0</v>
      </c>
      <c r="M40" s="2" t="s">
        <v>231</v>
      </c>
      <c r="N40" s="2" t="s">
        <v>232</v>
      </c>
      <c r="O40" s="2" t="s">
        <v>233</v>
      </c>
    </row>
    <row r="41" spans="1:15" x14ac:dyDescent="0.2">
      <c r="A41" s="2" t="s">
        <v>40</v>
      </c>
      <c r="B41" s="2" t="s">
        <v>47</v>
      </c>
      <c r="C41" s="2">
        <v>0</v>
      </c>
      <c r="D41" s="3">
        <v>0</v>
      </c>
      <c r="E41" s="3">
        <v>0</v>
      </c>
      <c r="F41" s="2">
        <v>0</v>
      </c>
      <c r="G41" s="2">
        <v>0</v>
      </c>
      <c r="H41" s="3">
        <v>465</v>
      </c>
      <c r="I41" s="3">
        <v>0</v>
      </c>
      <c r="J41" s="3">
        <v>0</v>
      </c>
      <c r="K41" s="2">
        <v>0</v>
      </c>
      <c r="L41" s="3">
        <v>0</v>
      </c>
      <c r="M41" s="2" t="s">
        <v>48</v>
      </c>
      <c r="N41" s="2" t="s">
        <v>49</v>
      </c>
      <c r="O41" s="2" t="s">
        <v>17</v>
      </c>
    </row>
    <row r="42" spans="1:15" x14ac:dyDescent="0.2">
      <c r="A42" s="2" t="s">
        <v>40</v>
      </c>
      <c r="B42" s="2" t="s">
        <v>39</v>
      </c>
      <c r="C42" s="2">
        <v>0</v>
      </c>
      <c r="D42" s="2">
        <v>0</v>
      </c>
      <c r="E42" s="2">
        <v>0</v>
      </c>
      <c r="F42" s="2">
        <v>1147</v>
      </c>
      <c r="G42" s="2">
        <v>0</v>
      </c>
      <c r="H42" s="2">
        <v>0</v>
      </c>
      <c r="I42" s="2">
        <v>0</v>
      </c>
      <c r="J42" s="2">
        <v>0</v>
      </c>
      <c r="K42" s="2">
        <v>355</v>
      </c>
      <c r="L42" s="2">
        <v>0</v>
      </c>
      <c r="M42" s="2" t="s">
        <v>167</v>
      </c>
      <c r="N42" s="2" t="s">
        <v>168</v>
      </c>
      <c r="O42" s="2" t="s">
        <v>17</v>
      </c>
    </row>
    <row r="43" spans="1:15" x14ac:dyDescent="0.2">
      <c r="A43" s="2" t="s">
        <v>40</v>
      </c>
      <c r="B43" s="2" t="s">
        <v>246</v>
      </c>
      <c r="C43" s="2">
        <v>0</v>
      </c>
      <c r="D43" s="3">
        <v>0</v>
      </c>
      <c r="E43" s="3">
        <v>517</v>
      </c>
      <c r="F43" s="2">
        <f>392+1525</f>
        <v>1917</v>
      </c>
      <c r="G43" s="2">
        <v>0</v>
      </c>
      <c r="H43" s="3">
        <v>0</v>
      </c>
      <c r="I43" s="3">
        <v>0</v>
      </c>
      <c r="J43" s="3">
        <v>0</v>
      </c>
      <c r="K43" s="2">
        <v>0</v>
      </c>
      <c r="L43" s="3">
        <v>0</v>
      </c>
      <c r="M43" s="2" t="s">
        <v>247</v>
      </c>
      <c r="N43" s="2" t="s">
        <v>17</v>
      </c>
      <c r="O43" s="2" t="s">
        <v>17</v>
      </c>
    </row>
    <row r="44" spans="1:15" x14ac:dyDescent="0.2">
      <c r="A44" s="2" t="s">
        <v>35</v>
      </c>
      <c r="B44" s="2" t="s">
        <v>27</v>
      </c>
      <c r="C44" s="2">
        <v>612</v>
      </c>
      <c r="D44" s="3">
        <v>0</v>
      </c>
      <c r="E44" s="3">
        <v>584</v>
      </c>
      <c r="F44" s="2">
        <v>0</v>
      </c>
      <c r="G44" s="2">
        <v>845</v>
      </c>
      <c r="H44" s="3">
        <v>0</v>
      </c>
      <c r="I44" s="3">
        <v>389</v>
      </c>
      <c r="J44" s="3">
        <v>328</v>
      </c>
      <c r="K44" s="2">
        <v>0</v>
      </c>
      <c r="L44" s="3">
        <v>0</v>
      </c>
      <c r="M44" s="2" t="s">
        <v>13</v>
      </c>
      <c r="N44" s="2" t="s">
        <v>131</v>
      </c>
      <c r="O44" s="2" t="s">
        <v>132</v>
      </c>
    </row>
    <row r="45" spans="1:15" x14ac:dyDescent="0.2">
      <c r="A45" s="2" t="s">
        <v>35</v>
      </c>
      <c r="B45" s="2" t="s">
        <v>19</v>
      </c>
      <c r="C45" s="2">
        <v>3484</v>
      </c>
      <c r="D45" s="2">
        <v>867</v>
      </c>
      <c r="E45" s="2">
        <v>1086</v>
      </c>
      <c r="F45" s="2">
        <v>0</v>
      </c>
      <c r="G45" s="2">
        <v>2088</v>
      </c>
      <c r="H45" s="2">
        <v>483</v>
      </c>
      <c r="I45" s="2">
        <v>1047</v>
      </c>
      <c r="J45" s="2">
        <v>789</v>
      </c>
      <c r="K45" s="2">
        <v>2578</v>
      </c>
      <c r="L45" s="2">
        <v>1823</v>
      </c>
      <c r="M45" s="2" t="s">
        <v>220</v>
      </c>
      <c r="N45" s="2" t="s">
        <v>221</v>
      </c>
      <c r="O45" s="2" t="s">
        <v>222</v>
      </c>
    </row>
    <row r="46" spans="1:15" x14ac:dyDescent="0.2">
      <c r="A46" s="2" t="s">
        <v>35</v>
      </c>
      <c r="B46" s="2" t="s">
        <v>157</v>
      </c>
      <c r="C46" s="2">
        <v>329</v>
      </c>
      <c r="D46" s="3">
        <v>0</v>
      </c>
      <c r="E46" s="3">
        <v>0</v>
      </c>
      <c r="F46" s="2">
        <v>0</v>
      </c>
      <c r="G46" s="2">
        <v>0</v>
      </c>
      <c r="H46" s="3">
        <v>0</v>
      </c>
      <c r="I46" s="3">
        <v>304</v>
      </c>
      <c r="J46" s="3">
        <v>141</v>
      </c>
      <c r="K46" s="2">
        <v>0</v>
      </c>
      <c r="L46" s="3">
        <v>0</v>
      </c>
      <c r="M46" s="2" t="s">
        <v>240</v>
      </c>
      <c r="N46" s="2" t="s">
        <v>241</v>
      </c>
      <c r="O46" s="2" t="s">
        <v>242</v>
      </c>
    </row>
    <row r="47" spans="1:15" x14ac:dyDescent="0.2">
      <c r="A47" s="2" t="s">
        <v>35</v>
      </c>
      <c r="B47" s="2" t="s">
        <v>253</v>
      </c>
      <c r="C47" s="2">
        <v>0</v>
      </c>
      <c r="D47" s="3">
        <v>0</v>
      </c>
      <c r="E47" s="3">
        <v>0</v>
      </c>
      <c r="F47" s="2">
        <v>0</v>
      </c>
      <c r="G47" s="2">
        <v>0</v>
      </c>
      <c r="H47" s="3">
        <v>0</v>
      </c>
      <c r="I47" s="3">
        <v>201</v>
      </c>
      <c r="J47" s="3">
        <v>0</v>
      </c>
      <c r="K47" s="2">
        <v>0</v>
      </c>
      <c r="L47" s="3">
        <v>0</v>
      </c>
      <c r="M47" s="2" t="s">
        <v>240</v>
      </c>
      <c r="N47" s="2" t="s">
        <v>241</v>
      </c>
      <c r="O47" s="2" t="s">
        <v>17</v>
      </c>
    </row>
    <row r="48" spans="1:15" x14ac:dyDescent="0.2">
      <c r="A48" s="2" t="s">
        <v>35</v>
      </c>
      <c r="B48" s="2" t="s">
        <v>12</v>
      </c>
      <c r="C48" s="2">
        <v>334</v>
      </c>
      <c r="D48" s="3">
        <v>3123</v>
      </c>
      <c r="E48" s="3">
        <v>4988</v>
      </c>
      <c r="F48" s="2">
        <f>258+9079</f>
        <v>9337</v>
      </c>
      <c r="G48" s="2">
        <v>0</v>
      </c>
      <c r="H48" s="3">
        <v>0</v>
      </c>
      <c r="I48" s="3">
        <v>370</v>
      </c>
      <c r="J48" s="3">
        <v>339</v>
      </c>
      <c r="K48" s="2">
        <v>0</v>
      </c>
      <c r="L48" s="3">
        <v>0</v>
      </c>
      <c r="M48" s="2" t="s">
        <v>13</v>
      </c>
      <c r="N48" s="2" t="s">
        <v>14</v>
      </c>
      <c r="O48" s="2" t="s">
        <v>15</v>
      </c>
    </row>
  </sheetData>
  <autoFilter ref="A1:O48" xr:uid="{4C7F5DE5-D00F-41B1-8548-528CA458D44F}">
    <sortState xmlns:xlrd2="http://schemas.microsoft.com/office/spreadsheetml/2017/richdata2" ref="A2:O48">
      <sortCondition ref="A1:A48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Mizunashi</vt:lpstr>
      <vt:lpstr>Oka</vt:lpstr>
      <vt:lpstr>Tagami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徐晨</dc:creator>
  <cp:lastModifiedBy>ＸＵ，　ＣＨＥＮ</cp:lastModifiedBy>
  <dcterms:created xsi:type="dcterms:W3CDTF">2015-06-05T18:17:20Z</dcterms:created>
  <dcterms:modified xsi:type="dcterms:W3CDTF">2025-09-26T04:24:33Z</dcterms:modified>
</cp:coreProperties>
</file>